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05" yWindow="105" windowWidth="13020" windowHeight="6075"/>
  </bookViews>
  <sheets>
    <sheet name="Chem Co Solution" sheetId="1" r:id="rId1"/>
  </sheets>
  <definedNames>
    <definedName name="_xlnm.Print_Area" localSheetId="0">'Chem Co Solution'!$A$69:$J$115</definedName>
  </definedNames>
  <calcPr calcId="125725"/>
</workbook>
</file>

<file path=xl/calcChain.xml><?xml version="1.0" encoding="utf-8"?>
<calcChain xmlns="http://schemas.openxmlformats.org/spreadsheetml/2006/main">
  <c r="J89" i="1"/>
  <c r="J88"/>
  <c r="J87"/>
  <c r="F98"/>
  <c r="F99"/>
  <c r="G99"/>
  <c r="F97"/>
  <c r="F96"/>
  <c r="D98"/>
  <c r="D97"/>
  <c r="D96"/>
  <c r="E99"/>
  <c r="D99"/>
  <c r="C99"/>
  <c r="E88"/>
  <c r="E87"/>
  <c r="D90"/>
  <c r="C90"/>
  <c r="B90"/>
  <c r="F88"/>
  <c r="H88"/>
  <c r="I90"/>
  <c r="J130"/>
  <c r="J125"/>
  <c r="J127"/>
  <c r="E113"/>
  <c r="C113"/>
  <c r="F110"/>
  <c r="D110"/>
  <c r="C79"/>
  <c r="B79"/>
  <c r="E65"/>
  <c r="C65"/>
  <c r="E50"/>
  <c r="E37"/>
  <c r="C37"/>
  <c r="E23"/>
  <c r="C22"/>
  <c r="D22"/>
  <c r="F22"/>
  <c r="C21"/>
  <c r="D21"/>
  <c r="F21"/>
  <c r="C20"/>
  <c r="C23"/>
  <c r="C11"/>
  <c r="B11"/>
  <c r="D10"/>
  <c r="B49"/>
  <c r="F9"/>
  <c r="H9"/>
  <c r="D9"/>
  <c r="B48"/>
  <c r="D8"/>
  <c r="I76"/>
  <c r="G48"/>
  <c r="G49"/>
  <c r="F8"/>
  <c r="F10"/>
  <c r="H10"/>
  <c r="D11"/>
  <c r="D20"/>
  <c r="F20"/>
  <c r="G20"/>
  <c r="G22"/>
  <c r="H22"/>
  <c r="D77"/>
  <c r="E77"/>
  <c r="F77"/>
  <c r="H77"/>
  <c r="I77"/>
  <c r="I79"/>
  <c r="I78"/>
  <c r="J78"/>
  <c r="G21"/>
  <c r="H21"/>
  <c r="B47"/>
  <c r="D76"/>
  <c r="E76"/>
  <c r="F35"/>
  <c r="D35"/>
  <c r="F36"/>
  <c r="D36"/>
  <c r="F76"/>
  <c r="H76"/>
  <c r="H79"/>
  <c r="E79"/>
  <c r="H20"/>
  <c r="F23"/>
  <c r="B50"/>
  <c r="G47"/>
  <c r="G50"/>
  <c r="C47"/>
  <c r="D112"/>
  <c r="F112"/>
  <c r="F11"/>
  <c r="H8"/>
  <c r="H11"/>
  <c r="J77"/>
  <c r="G23"/>
  <c r="D47"/>
  <c r="F47"/>
  <c r="C48"/>
  <c r="D48"/>
  <c r="F48"/>
  <c r="H48"/>
  <c r="C49"/>
  <c r="D49"/>
  <c r="F49"/>
  <c r="H49"/>
  <c r="F34"/>
  <c r="F37"/>
  <c r="G37"/>
  <c r="D34"/>
  <c r="D37"/>
  <c r="D111"/>
  <c r="D113"/>
  <c r="F111"/>
  <c r="F113"/>
  <c r="F63"/>
  <c r="D63"/>
  <c r="F50"/>
  <c r="H47"/>
  <c r="F64"/>
  <c r="D64"/>
  <c r="G113"/>
  <c r="C50"/>
  <c r="F62"/>
  <c r="F65"/>
  <c r="G65"/>
  <c r="D62"/>
  <c r="D65"/>
  <c r="F87"/>
  <c r="H87"/>
  <c r="H90"/>
  <c r="E90"/>
</calcChain>
</file>

<file path=xl/sharedStrings.xml><?xml version="1.0" encoding="utf-8"?>
<sst xmlns="http://schemas.openxmlformats.org/spreadsheetml/2006/main" count="155" uniqueCount="66">
  <si>
    <t>Chem Company - Solution</t>
  </si>
  <si>
    <t>i) Net Realizable Value Method - Sales Value</t>
  </si>
  <si>
    <t>Sales Value for each product is calculated as follows:</t>
  </si>
  <si>
    <t>Units sold</t>
  </si>
  <si>
    <t>Ending FG</t>
  </si>
  <si>
    <t>Total Units</t>
  </si>
  <si>
    <t>Price per Unit</t>
  </si>
  <si>
    <t>Sales Value</t>
  </si>
  <si>
    <t>Less Costs after Split</t>
  </si>
  <si>
    <t>Net sales Value</t>
  </si>
  <si>
    <t>Alpha</t>
  </si>
  <si>
    <t>Beta</t>
  </si>
  <si>
    <t>Gamma</t>
  </si>
  <si>
    <t>Calculation of NRV, and allocation of joint costs:</t>
  </si>
  <si>
    <t xml:space="preserve">Net Sales </t>
  </si>
  <si>
    <t xml:space="preserve">Allocation </t>
  </si>
  <si>
    <t>Share of Joint</t>
  </si>
  <si>
    <t>Plus Costs</t>
  </si>
  <si>
    <t>Total Mfg</t>
  </si>
  <si>
    <t xml:space="preserve">Total  </t>
  </si>
  <si>
    <t>Cost per</t>
  </si>
  <si>
    <t>Value</t>
  </si>
  <si>
    <t>%</t>
  </si>
  <si>
    <t>Costs</t>
  </si>
  <si>
    <t>After Split</t>
  </si>
  <si>
    <t>Units</t>
  </si>
  <si>
    <t>Unit</t>
  </si>
  <si>
    <t>Calculation of cost of Inventory for Balance sheet and Calculation of COGS for Income Statement:</t>
  </si>
  <si>
    <t>Balance Sheet</t>
  </si>
  <si>
    <t>Income Statement</t>
  </si>
  <si>
    <t xml:space="preserve">Units in End </t>
  </si>
  <si>
    <t xml:space="preserve">Cost of Ending </t>
  </si>
  <si>
    <t>Units Sold</t>
  </si>
  <si>
    <t xml:space="preserve">Cost of </t>
  </si>
  <si>
    <t>Inventory</t>
  </si>
  <si>
    <t>Goods Sold</t>
  </si>
  <si>
    <t>ii) Physical Method</t>
  </si>
  <si>
    <t>Calculation of allocation of joint costs</t>
  </si>
  <si>
    <t>Allocation %</t>
  </si>
  <si>
    <t>Total</t>
  </si>
  <si>
    <t xml:space="preserve"> Ending</t>
  </si>
  <si>
    <t xml:space="preserve">Units  </t>
  </si>
  <si>
    <t>COGS</t>
  </si>
  <si>
    <t>Sold</t>
  </si>
  <si>
    <t>iii) Treat Gamma as a By Product and use the Physical Method for Alpha and Beta</t>
  </si>
  <si>
    <t>Allocate to</t>
  </si>
  <si>
    <t>Remaing</t>
  </si>
  <si>
    <t>Allocation</t>
  </si>
  <si>
    <t>Remaining</t>
  </si>
  <si>
    <t xml:space="preserve"> By-product  </t>
  </si>
  <si>
    <t>Joint Costs</t>
  </si>
  <si>
    <t>Note that we could also use the NRV to allocate the remaining joint costs</t>
  </si>
  <si>
    <t>Calculation of cost of Invnetory for Balance sheet and Calculation of COGS for Income Statement:</t>
  </si>
  <si>
    <t>Ending</t>
  </si>
  <si>
    <t>PART TWO</t>
  </si>
  <si>
    <t>The rule to use to decide if we should sell Gamma at the split off point, or process it further is:</t>
  </si>
  <si>
    <t xml:space="preserve">For which decision is the incremental revenue higher.  </t>
  </si>
  <si>
    <t>We must keep in mind that the joint costs are incurred before split off, and they are</t>
  </si>
  <si>
    <t>therefore completely irrelevant to the decision, because they will be incurred whether</t>
  </si>
  <si>
    <t>we decide to process further or not.</t>
  </si>
  <si>
    <t>If we process Gamma further, we can sell it for $700 per ton (500 tons), and our revenue would be:</t>
  </si>
  <si>
    <t>If we process Gamma further, we also have to spend $200,000 on further processing.</t>
  </si>
  <si>
    <t>Therefore, the incremental revenue from processing further is:</t>
  </si>
  <si>
    <t>If we sell Gamma at the split off point for $150 per ton, we don't have to process it further</t>
  </si>
  <si>
    <t>Therefore, incremental revenue from this option is $150 x 500 units</t>
  </si>
  <si>
    <t>The best decision from a financial standpoint is to process further.</t>
  </si>
</sst>
</file>

<file path=xl/styles.xml><?xml version="1.0" encoding="utf-8"?>
<styleSheet xmlns="http://schemas.openxmlformats.org/spreadsheetml/2006/main">
  <numFmts count="5">
    <numFmt numFmtId="177" formatCode="&quot;$&quot;#,##0_);[Red]\(&quot;$&quot;#,##0\)"/>
    <numFmt numFmtId="182" formatCode="_(&quot;$&quot;* #,##0.00_);_(&quot;$&quot;* \(#,##0.00\);_(&quot;$&quot;* &quot;-&quot;??_);_(@_)"/>
    <numFmt numFmtId="183" formatCode="_(* #,##0.00_);_(* \(#,##0.00\);_(* &quot;-&quot;??_);_(@_)"/>
    <numFmt numFmtId="192" formatCode="_(&quot;$&quot;* #,##0_);_(&quot;$&quot;* \(#,##0\);_(&quot;$&quot;* &quot;-&quot;??_);_(@_)"/>
    <numFmt numFmtId="193" formatCode="_(* #,##0_);_(* \(#,##0\);_(* &quot;-&quot;??_);_(@_)"/>
  </numFmts>
  <fonts count="1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83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2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192" fontId="4" fillId="0" borderId="5" xfId="2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192" fontId="4" fillId="0" borderId="6" xfId="2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192" fontId="4" fillId="0" borderId="8" xfId="2" applyNumberFormat="1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192" fontId="4" fillId="0" borderId="9" xfId="2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192" fontId="4" fillId="0" borderId="11" xfId="2" applyNumberFormat="1" applyFont="1" applyBorder="1" applyAlignment="1">
      <alignment horizontal="center" vertical="center"/>
    </xf>
    <xf numFmtId="177" fontId="4" fillId="0" borderId="11" xfId="0" applyNumberFormat="1" applyFont="1" applyBorder="1" applyAlignment="1">
      <alignment horizontal="center" vertical="center"/>
    </xf>
    <xf numFmtId="192" fontId="4" fillId="0" borderId="12" xfId="2" applyNumberFormat="1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192" fontId="4" fillId="0" borderId="14" xfId="0" applyNumberFormat="1" applyFont="1" applyBorder="1" applyAlignment="1">
      <alignment horizontal="center" vertical="center"/>
    </xf>
    <xf numFmtId="177" fontId="4" fillId="0" borderId="14" xfId="0" applyNumberFormat="1" applyFont="1" applyBorder="1" applyAlignment="1">
      <alignment horizontal="center" vertical="center"/>
    </xf>
    <xf numFmtId="192" fontId="4" fillId="0" borderId="15" xfId="0" applyNumberFormat="1" applyFont="1" applyBorder="1" applyAlignment="1">
      <alignment horizontal="center" vertical="center"/>
    </xf>
    <xf numFmtId="0" fontId="4" fillId="0" borderId="16" xfId="0" applyFont="1" applyBorder="1"/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9" fontId="4" fillId="0" borderId="5" xfId="5" applyFont="1" applyBorder="1" applyAlignment="1">
      <alignment horizontal="center" vertical="center"/>
    </xf>
    <xf numFmtId="192" fontId="4" fillId="0" borderId="5" xfId="0" applyNumberFormat="1" applyFont="1" applyBorder="1" applyAlignment="1">
      <alignment horizontal="center" vertical="center"/>
    </xf>
    <xf numFmtId="9" fontId="4" fillId="0" borderId="8" xfId="5" applyFont="1" applyBorder="1" applyAlignment="1">
      <alignment horizontal="center" vertical="center"/>
    </xf>
    <xf numFmtId="192" fontId="4" fillId="0" borderId="8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192" fontId="4" fillId="0" borderId="20" xfId="2" applyNumberFormat="1" applyFont="1" applyBorder="1" applyAlignment="1">
      <alignment horizontal="center" vertical="center"/>
    </xf>
    <xf numFmtId="9" fontId="4" fillId="0" borderId="20" xfId="5" applyFont="1" applyBorder="1" applyAlignment="1">
      <alignment horizontal="center" vertical="center"/>
    </xf>
    <xf numFmtId="192" fontId="4" fillId="0" borderId="20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92" fontId="4" fillId="0" borderId="21" xfId="2" applyNumberFormat="1" applyFont="1" applyBorder="1" applyAlignment="1">
      <alignment horizontal="center" vertical="center"/>
    </xf>
    <xf numFmtId="9" fontId="4" fillId="0" borderId="14" xfId="0" applyNumberFormat="1" applyFont="1" applyBorder="1" applyAlignment="1">
      <alignment horizontal="center" vertical="center"/>
    </xf>
    <xf numFmtId="192" fontId="4" fillId="0" borderId="14" xfId="2" applyNumberFormat="1" applyFont="1" applyBorder="1" applyAlignment="1">
      <alignment horizontal="center" vertical="center"/>
    </xf>
    <xf numFmtId="192" fontId="5" fillId="0" borderId="1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" xfId="0" applyFont="1" applyBorder="1"/>
    <xf numFmtId="0" fontId="4" fillId="0" borderId="3" xfId="0" applyFont="1" applyBorder="1"/>
    <xf numFmtId="0" fontId="4" fillId="0" borderId="22" xfId="0" applyFont="1" applyBorder="1" applyAlignment="1">
      <alignment horizontal="center"/>
    </xf>
    <xf numFmtId="0" fontId="4" fillId="0" borderId="18" xfId="0" applyFont="1" applyBorder="1"/>
    <xf numFmtId="0" fontId="4" fillId="0" borderId="23" xfId="0" applyFont="1" applyBorder="1" applyAlignment="1">
      <alignment horizontal="center"/>
    </xf>
    <xf numFmtId="0" fontId="4" fillId="0" borderId="15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92" fontId="4" fillId="0" borderId="24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92" fontId="4" fillId="0" borderId="25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92" fontId="4" fillId="0" borderId="26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92" fontId="4" fillId="0" borderId="23" xfId="0" applyNumberFormat="1" applyFont="1" applyBorder="1" applyAlignment="1">
      <alignment horizontal="center" vertical="center"/>
    </xf>
    <xf numFmtId="192" fontId="5" fillId="0" borderId="15" xfId="0" applyNumberFormat="1" applyFont="1" applyBorder="1" applyAlignment="1">
      <alignment horizontal="center" vertical="center"/>
    </xf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4" fillId="0" borderId="30" xfId="0" applyFont="1" applyBorder="1" applyAlignment="1">
      <alignment horizontal="center"/>
    </xf>
    <xf numFmtId="9" fontId="4" fillId="0" borderId="30" xfId="5" applyFont="1" applyBorder="1" applyAlignment="1">
      <alignment horizontal="center"/>
    </xf>
    <xf numFmtId="192" fontId="4" fillId="0" borderId="30" xfId="2" applyNumberFormat="1" applyFont="1" applyBorder="1"/>
    <xf numFmtId="192" fontId="4" fillId="0" borderId="30" xfId="2" applyNumberFormat="1" applyFont="1" applyBorder="1" applyAlignment="1">
      <alignment horizontal="center"/>
    </xf>
    <xf numFmtId="192" fontId="4" fillId="0" borderId="30" xfId="0" applyNumberFormat="1" applyFont="1" applyBorder="1"/>
    <xf numFmtId="192" fontId="4" fillId="0" borderId="31" xfId="2" applyNumberFormat="1" applyFont="1" applyBorder="1" applyAlignment="1">
      <alignment horizontal="left" indent="2"/>
    </xf>
    <xf numFmtId="0" fontId="4" fillId="0" borderId="32" xfId="0" applyFont="1" applyBorder="1"/>
    <xf numFmtId="0" fontId="4" fillId="0" borderId="25" xfId="0" applyFont="1" applyBorder="1" applyAlignment="1">
      <alignment horizontal="center"/>
    </xf>
    <xf numFmtId="9" fontId="4" fillId="0" borderId="25" xfId="5" applyFont="1" applyBorder="1" applyAlignment="1">
      <alignment horizontal="center"/>
    </xf>
    <xf numFmtId="192" fontId="4" fillId="0" borderId="25" xfId="2" applyNumberFormat="1" applyFont="1" applyBorder="1"/>
    <xf numFmtId="192" fontId="4" fillId="0" borderId="25" xfId="2" applyNumberFormat="1" applyFont="1" applyBorder="1" applyAlignment="1">
      <alignment horizontal="center"/>
    </xf>
    <xf numFmtId="192" fontId="4" fillId="0" borderId="25" xfId="0" applyNumberFormat="1" applyFont="1" applyBorder="1"/>
    <xf numFmtId="192" fontId="4" fillId="0" borderId="9" xfId="2" applyNumberFormat="1" applyFont="1" applyBorder="1" applyAlignment="1">
      <alignment horizontal="left" indent="2"/>
    </xf>
    <xf numFmtId="0" fontId="4" fillId="0" borderId="33" xfId="0" applyFont="1" applyBorder="1"/>
    <xf numFmtId="0" fontId="4" fillId="0" borderId="26" xfId="0" applyFont="1" applyBorder="1" applyAlignment="1">
      <alignment horizontal="center"/>
    </xf>
    <xf numFmtId="9" fontId="4" fillId="0" borderId="26" xfId="5" applyFont="1" applyBorder="1" applyAlignment="1">
      <alignment horizontal="center"/>
    </xf>
    <xf numFmtId="192" fontId="4" fillId="0" borderId="26" xfId="2" applyNumberFormat="1" applyFont="1" applyBorder="1"/>
    <xf numFmtId="192" fontId="4" fillId="0" borderId="26" xfId="2" applyNumberFormat="1" applyFont="1" applyBorder="1" applyAlignment="1">
      <alignment horizontal="center"/>
    </xf>
    <xf numFmtId="192" fontId="4" fillId="0" borderId="26" xfId="0" applyNumberFormat="1" applyFont="1" applyBorder="1"/>
    <xf numFmtId="192" fontId="4" fillId="0" borderId="12" xfId="2" applyNumberFormat="1" applyFont="1" applyBorder="1" applyAlignment="1">
      <alignment horizontal="left" indent="2"/>
    </xf>
    <xf numFmtId="9" fontId="4" fillId="0" borderId="23" xfId="0" applyNumberFormat="1" applyFont="1" applyBorder="1" applyAlignment="1">
      <alignment horizontal="center"/>
    </xf>
    <xf numFmtId="192" fontId="4" fillId="0" borderId="23" xfId="2" applyNumberFormat="1" applyFont="1" applyBorder="1"/>
    <xf numFmtId="192" fontId="4" fillId="0" borderId="23" xfId="2" applyNumberFormat="1" applyFont="1" applyBorder="1" applyAlignment="1">
      <alignment horizontal="center"/>
    </xf>
    <xf numFmtId="192" fontId="5" fillId="0" borderId="23" xfId="2" applyNumberFormat="1" applyFont="1" applyBorder="1"/>
    <xf numFmtId="183" fontId="4" fillId="0" borderId="0" xfId="1" applyFont="1"/>
    <xf numFmtId="0" fontId="4" fillId="0" borderId="34" xfId="0" applyFont="1" applyBorder="1"/>
    <xf numFmtId="0" fontId="4" fillId="0" borderId="35" xfId="0" applyFont="1" applyBorder="1" applyAlignment="1">
      <alignment horizontal="centerContinuous"/>
    </xf>
    <xf numFmtId="192" fontId="4" fillId="0" borderId="30" xfId="0" applyNumberFormat="1" applyFont="1" applyBorder="1" applyAlignment="1">
      <alignment horizontal="center"/>
    </xf>
    <xf numFmtId="0" fontId="4" fillId="0" borderId="31" xfId="0" applyFont="1" applyBorder="1"/>
    <xf numFmtId="192" fontId="4" fillId="0" borderId="25" xfId="0" applyNumberFormat="1" applyFont="1" applyBorder="1" applyAlignment="1">
      <alignment horizontal="center"/>
    </xf>
    <xf numFmtId="0" fontId="4" fillId="0" borderId="9" xfId="0" applyFont="1" applyBorder="1"/>
    <xf numFmtId="192" fontId="4" fillId="0" borderId="26" xfId="0" applyNumberFormat="1" applyFont="1" applyBorder="1" applyAlignment="1">
      <alignment horizontal="center"/>
    </xf>
    <xf numFmtId="0" fontId="4" fillId="0" borderId="12" xfId="0" applyFont="1" applyBorder="1"/>
    <xf numFmtId="192" fontId="4" fillId="0" borderId="23" xfId="0" applyNumberFormat="1" applyFont="1" applyBorder="1" applyAlignment="1">
      <alignment horizontal="center"/>
    </xf>
    <xf numFmtId="192" fontId="5" fillId="0" borderId="15" xfId="0" applyNumberFormat="1" applyFont="1" applyBorder="1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16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182" fontId="4" fillId="0" borderId="31" xfId="2" applyFont="1" applyBorder="1" applyAlignment="1">
      <alignment horizontal="left" indent="2"/>
    </xf>
    <xf numFmtId="182" fontId="4" fillId="0" borderId="9" xfId="2" applyFont="1" applyBorder="1" applyAlignment="1">
      <alignment horizontal="left" indent="2"/>
    </xf>
    <xf numFmtId="182" fontId="4" fillId="0" borderId="12" xfId="2" applyFont="1" applyBorder="1" applyAlignment="1">
      <alignment horizontal="left" indent="2"/>
    </xf>
    <xf numFmtId="192" fontId="5" fillId="0" borderId="23" xfId="0" applyNumberFormat="1" applyFont="1" applyBorder="1"/>
    <xf numFmtId="192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9" fontId="4" fillId="0" borderId="0" xfId="0" applyNumberFormat="1" applyFont="1" applyBorder="1" applyAlignment="1">
      <alignment horizontal="center"/>
    </xf>
    <xf numFmtId="192" fontId="4" fillId="0" borderId="0" xfId="2" applyNumberFormat="1" applyFont="1" applyBorder="1"/>
    <xf numFmtId="192" fontId="5" fillId="0" borderId="0" xfId="0" applyNumberFormat="1" applyFont="1" applyBorder="1"/>
    <xf numFmtId="193" fontId="6" fillId="0" borderId="38" xfId="1" applyNumberFormat="1" applyFont="1" applyBorder="1"/>
    <xf numFmtId="0" fontId="4" fillId="0" borderId="38" xfId="0" applyFont="1" applyBorder="1"/>
    <xf numFmtId="192" fontId="4" fillId="0" borderId="38" xfId="0" applyNumberFormat="1" applyFont="1" applyBorder="1"/>
    <xf numFmtId="192" fontId="4" fillId="0" borderId="38" xfId="0" applyNumberFormat="1" applyFont="1" applyBorder="1" applyAlignment="1">
      <alignment horizontal="center"/>
    </xf>
    <xf numFmtId="0" fontId="4" fillId="0" borderId="0" xfId="0" applyFont="1" applyBorder="1"/>
    <xf numFmtId="192" fontId="4" fillId="0" borderId="0" xfId="0" applyNumberFormat="1" applyFont="1" applyBorder="1"/>
    <xf numFmtId="193" fontId="4" fillId="0" borderId="0" xfId="1" applyNumberFormat="1" applyFont="1" applyBorder="1"/>
    <xf numFmtId="0" fontId="4" fillId="0" borderId="2" xfId="0" applyFont="1" applyBorder="1" applyAlignment="1">
      <alignment horizontal="centerContinuous"/>
    </xf>
    <xf numFmtId="0" fontId="4" fillId="0" borderId="39" xfId="0" applyFont="1" applyBorder="1" applyAlignment="1">
      <alignment horizontal="centerContinuous"/>
    </xf>
    <xf numFmtId="0" fontId="4" fillId="0" borderId="22" xfId="0" applyFont="1" applyBorder="1"/>
    <xf numFmtId="0" fontId="4" fillId="0" borderId="17" xfId="0" applyFont="1" applyBorder="1"/>
    <xf numFmtId="0" fontId="4" fillId="0" borderId="23" xfId="0" applyFont="1" applyBorder="1"/>
    <xf numFmtId="0" fontId="4" fillId="0" borderId="14" xfId="0" applyFont="1" applyBorder="1"/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192" fontId="4" fillId="0" borderId="24" xfId="0" applyNumberFormat="1" applyFont="1" applyBorder="1"/>
    <xf numFmtId="192" fontId="4" fillId="0" borderId="5" xfId="0" applyNumberFormat="1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 applyAlignment="1">
      <alignment horizontal="center"/>
    </xf>
    <xf numFmtId="192" fontId="4" fillId="0" borderId="8" xfId="0" applyNumberFormat="1" applyFont="1" applyBorder="1"/>
    <xf numFmtId="0" fontId="4" fillId="0" borderId="11" xfId="0" applyFont="1" applyBorder="1" applyAlignment="1">
      <alignment horizontal="center"/>
    </xf>
    <xf numFmtId="192" fontId="4" fillId="0" borderId="11" xfId="0" applyNumberFormat="1" applyFont="1" applyBorder="1"/>
    <xf numFmtId="192" fontId="4" fillId="0" borderId="23" xfId="0" applyNumberFormat="1" applyFont="1" applyBorder="1"/>
    <xf numFmtId="192" fontId="4" fillId="0" borderId="14" xfId="0" applyNumberFormat="1" applyFont="1" applyBorder="1"/>
    <xf numFmtId="192" fontId="4" fillId="0" borderId="0" xfId="0" applyNumberFormat="1" applyFont="1"/>
    <xf numFmtId="0" fontId="7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192" fontId="8" fillId="0" borderId="0" xfId="2" applyNumberFormat="1" applyFont="1"/>
    <xf numFmtId="192" fontId="8" fillId="0" borderId="40" xfId="2" applyNumberFormat="1" applyFont="1" applyBorder="1"/>
    <xf numFmtId="192" fontId="8" fillId="0" borderId="0" xfId="2" applyNumberFormat="1" applyFont="1" applyBorder="1"/>
    <xf numFmtId="192" fontId="8" fillId="0" borderId="41" xfId="2" applyNumberFormat="1" applyFont="1" applyBorder="1"/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0" fontId="4" fillId="0" borderId="0" xfId="0" applyFont="1" applyFill="1"/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4" fillId="0" borderId="29" xfId="0" applyFont="1" applyFill="1" applyBorder="1"/>
    <xf numFmtId="192" fontId="4" fillId="0" borderId="30" xfId="0" applyNumberFormat="1" applyFont="1" applyFill="1" applyBorder="1" applyAlignment="1">
      <alignment horizontal="center"/>
    </xf>
    <xf numFmtId="9" fontId="4" fillId="0" borderId="30" xfId="5" applyFont="1" applyFill="1" applyBorder="1" applyAlignment="1">
      <alignment horizontal="center"/>
    </xf>
    <xf numFmtId="193" fontId="4" fillId="0" borderId="30" xfId="1" applyNumberFormat="1" applyFont="1" applyFill="1" applyBorder="1" applyAlignment="1">
      <alignment horizontal="center"/>
    </xf>
    <xf numFmtId="192" fontId="4" fillId="0" borderId="30" xfId="2" applyNumberFormat="1" applyFont="1" applyFill="1" applyBorder="1"/>
    <xf numFmtId="192" fontId="4" fillId="0" borderId="30" xfId="0" applyNumberFormat="1" applyFont="1" applyFill="1" applyBorder="1"/>
    <xf numFmtId="0" fontId="4" fillId="0" borderId="30" xfId="0" applyFont="1" applyFill="1" applyBorder="1" applyAlignment="1">
      <alignment horizontal="center"/>
    </xf>
    <xf numFmtId="182" fontId="4" fillId="0" borderId="31" xfId="2" applyFont="1" applyFill="1" applyBorder="1" applyAlignment="1">
      <alignment horizontal="left" indent="2"/>
    </xf>
    <xf numFmtId="0" fontId="4" fillId="0" borderId="32" xfId="0" applyFont="1" applyFill="1" applyBorder="1"/>
    <xf numFmtId="192" fontId="4" fillId="0" borderId="25" xfId="0" applyNumberFormat="1" applyFont="1" applyFill="1" applyBorder="1" applyAlignment="1">
      <alignment horizontal="center"/>
    </xf>
    <xf numFmtId="9" fontId="4" fillId="0" borderId="25" xfId="5" applyFont="1" applyFill="1" applyBorder="1" applyAlignment="1">
      <alignment horizontal="center"/>
    </xf>
    <xf numFmtId="193" fontId="4" fillId="0" borderId="25" xfId="1" applyNumberFormat="1" applyFont="1" applyFill="1" applyBorder="1" applyAlignment="1">
      <alignment horizontal="center"/>
    </xf>
    <xf numFmtId="192" fontId="4" fillId="0" borderId="25" xfId="2" applyNumberFormat="1" applyFont="1" applyFill="1" applyBorder="1"/>
    <xf numFmtId="192" fontId="4" fillId="0" borderId="25" xfId="0" applyNumberFormat="1" applyFont="1" applyFill="1" applyBorder="1"/>
    <xf numFmtId="0" fontId="4" fillId="0" borderId="25" xfId="0" applyFont="1" applyFill="1" applyBorder="1" applyAlignment="1">
      <alignment horizontal="center"/>
    </xf>
    <xf numFmtId="182" fontId="4" fillId="0" borderId="9" xfId="2" applyFont="1" applyFill="1" applyBorder="1" applyAlignment="1">
      <alignment horizontal="left" indent="2"/>
    </xf>
    <xf numFmtId="0" fontId="4" fillId="0" borderId="33" xfId="0" applyFont="1" applyFill="1" applyBorder="1"/>
    <xf numFmtId="192" fontId="4" fillId="0" borderId="26" xfId="0" applyNumberFormat="1" applyFont="1" applyFill="1" applyBorder="1" applyAlignment="1">
      <alignment horizontal="center"/>
    </xf>
    <xf numFmtId="192" fontId="4" fillId="0" borderId="26" xfId="2" applyNumberFormat="1" applyFont="1" applyFill="1" applyBorder="1" applyAlignment="1">
      <alignment horizontal="center"/>
    </xf>
    <xf numFmtId="193" fontId="4" fillId="0" borderId="26" xfId="1" applyNumberFormat="1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192" fontId="4" fillId="0" borderId="26" xfId="2" applyNumberFormat="1" applyFont="1" applyFill="1" applyBorder="1"/>
    <xf numFmtId="192" fontId="4" fillId="0" borderId="26" xfId="0" applyNumberFormat="1" applyFont="1" applyFill="1" applyBorder="1"/>
    <xf numFmtId="182" fontId="4" fillId="0" borderId="12" xfId="2" applyFont="1" applyFill="1" applyBorder="1" applyAlignment="1">
      <alignment horizontal="left" indent="2"/>
    </xf>
    <xf numFmtId="0" fontId="4" fillId="0" borderId="28" xfId="0" applyFont="1" applyFill="1" applyBorder="1"/>
    <xf numFmtId="192" fontId="4" fillId="0" borderId="23" xfId="0" applyNumberFormat="1" applyFont="1" applyFill="1" applyBorder="1" applyAlignment="1">
      <alignment horizontal="center"/>
    </xf>
    <xf numFmtId="193" fontId="4" fillId="0" borderId="23" xfId="1" applyNumberFormat="1" applyFont="1" applyFill="1" applyBorder="1" applyAlignment="1">
      <alignment horizontal="center"/>
    </xf>
    <xf numFmtId="9" fontId="4" fillId="0" borderId="23" xfId="0" applyNumberFormat="1" applyFont="1" applyFill="1" applyBorder="1" applyAlignment="1">
      <alignment horizontal="center"/>
    </xf>
    <xf numFmtId="192" fontId="4" fillId="0" borderId="23" xfId="2" applyNumberFormat="1" applyFont="1" applyFill="1" applyBorder="1"/>
    <xf numFmtId="192" fontId="5" fillId="0" borderId="23" xfId="0" applyNumberFormat="1" applyFont="1" applyFill="1" applyBorder="1"/>
    <xf numFmtId="0" fontId="4" fillId="0" borderId="15" xfId="0" applyFont="1" applyFill="1" applyBorder="1"/>
    <xf numFmtId="0" fontId="4" fillId="0" borderId="0" xfId="0" applyFont="1" applyFill="1" applyAlignment="1">
      <alignment horizontal="center"/>
    </xf>
    <xf numFmtId="0" fontId="4" fillId="0" borderId="1" xfId="0" applyFont="1" applyFill="1" applyBorder="1"/>
    <xf numFmtId="0" fontId="4" fillId="0" borderId="2" xfId="0" applyFont="1" applyFill="1" applyBorder="1" applyAlignment="1">
      <alignment horizontal="centerContinuous"/>
    </xf>
    <xf numFmtId="0" fontId="4" fillId="0" borderId="39" xfId="0" applyFont="1" applyFill="1" applyBorder="1" applyAlignment="1">
      <alignment horizontal="centerContinuous"/>
    </xf>
    <xf numFmtId="0" fontId="4" fillId="0" borderId="3" xfId="0" applyFont="1" applyFill="1" applyBorder="1"/>
    <xf numFmtId="0" fontId="4" fillId="0" borderId="16" xfId="0" applyFont="1" applyFill="1" applyBorder="1"/>
    <xf numFmtId="0" fontId="4" fillId="0" borderId="22" xfId="0" applyFont="1" applyFill="1" applyBorder="1"/>
    <xf numFmtId="0" fontId="4" fillId="0" borderId="17" xfId="0" applyFont="1" applyFill="1" applyBorder="1"/>
    <xf numFmtId="0" fontId="4" fillId="0" borderId="18" xfId="0" applyFont="1" applyFill="1" applyBorder="1"/>
    <xf numFmtId="0" fontId="4" fillId="0" borderId="13" xfId="0" applyFont="1" applyFill="1" applyBorder="1"/>
    <xf numFmtId="0" fontId="4" fillId="0" borderId="23" xfId="0" applyFont="1" applyFill="1" applyBorder="1"/>
    <xf numFmtId="0" fontId="4" fillId="0" borderId="14" xfId="0" applyFont="1" applyFill="1" applyBorder="1"/>
    <xf numFmtId="0" fontId="4" fillId="0" borderId="4" xfId="0" applyFont="1" applyFill="1" applyBorder="1"/>
    <xf numFmtId="0" fontId="4" fillId="0" borderId="5" xfId="0" applyFont="1" applyFill="1" applyBorder="1" applyAlignment="1">
      <alignment horizontal="center"/>
    </xf>
    <xf numFmtId="192" fontId="4" fillId="0" borderId="24" xfId="0" applyNumberFormat="1" applyFont="1" applyFill="1" applyBorder="1"/>
    <xf numFmtId="192" fontId="4" fillId="0" borderId="5" xfId="0" applyNumberFormat="1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4" fillId="0" borderId="8" xfId="0" applyFont="1" applyFill="1" applyBorder="1" applyAlignment="1">
      <alignment horizontal="center"/>
    </xf>
    <xf numFmtId="192" fontId="4" fillId="0" borderId="8" xfId="0" applyNumberFormat="1" applyFont="1" applyFill="1" applyBorder="1"/>
    <xf numFmtId="0" fontId="4" fillId="0" borderId="9" xfId="0" applyFont="1" applyFill="1" applyBorder="1"/>
    <xf numFmtId="0" fontId="4" fillId="0" borderId="11" xfId="0" applyFont="1" applyFill="1" applyBorder="1" applyAlignment="1">
      <alignment horizontal="center"/>
    </xf>
    <xf numFmtId="192" fontId="4" fillId="0" borderId="11" xfId="0" applyNumberFormat="1" applyFont="1" applyFill="1" applyBorder="1"/>
    <xf numFmtId="0" fontId="4" fillId="0" borderId="12" xfId="0" applyFont="1" applyFill="1" applyBorder="1"/>
    <xf numFmtId="192" fontId="4" fillId="0" borderId="23" xfId="0" applyNumberFormat="1" applyFont="1" applyFill="1" applyBorder="1"/>
    <xf numFmtId="192" fontId="4" fillId="0" borderId="14" xfId="0" applyNumberFormat="1" applyFont="1" applyFill="1" applyBorder="1"/>
    <xf numFmtId="192" fontId="5" fillId="0" borderId="15" xfId="0" applyNumberFormat="1" applyFont="1" applyFill="1" applyBorder="1"/>
    <xf numFmtId="0" fontId="4" fillId="0" borderId="2" xfId="0" applyFont="1" applyBorder="1" applyAlignment="1">
      <alignment horizontal="center"/>
    </xf>
    <xf numFmtId="0" fontId="4" fillId="0" borderId="42" xfId="0" applyFont="1" applyBorder="1" applyAlignment="1">
      <alignment horizontal="center"/>
    </xf>
  </cellXfs>
  <cellStyles count="7">
    <cellStyle name="Currency 2" xfId="3"/>
    <cellStyle name="Normal 2" xfId="4"/>
    <cellStyle name="Percent 2" xfId="6"/>
    <cellStyle name="百分比" xfId="5" builtinId="5"/>
    <cellStyle name="常规" xfId="0" builtinId="0"/>
    <cellStyle name="货币" xfId="2" builtinId="4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246594</xdr:colOff>
      <xdr:row>24</xdr:row>
      <xdr:rowOff>41275</xdr:rowOff>
    </xdr:from>
    <xdr:to>
      <xdr:col>7</xdr:col>
      <xdr:colOff>374643</xdr:colOff>
      <xdr:row>27</xdr:row>
      <xdr:rowOff>71934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5729819" y="5997575"/>
          <a:ext cx="1083733" cy="630767"/>
        </a:xfrm>
        <a:prstGeom prst="wedgeRectCallout">
          <a:avLst>
            <a:gd name="adj1" fmla="val -47250"/>
            <a:gd name="adj2" fmla="val 1060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Note these agree, so all costs have been allocated.</a:t>
          </a:r>
        </a:p>
      </xdr:txBody>
    </xdr:sp>
    <xdr:clientData/>
  </xdr:twoCellAnchor>
  <xdr:twoCellAnchor editAs="oneCell">
    <xdr:from>
      <xdr:col>6</xdr:col>
      <xdr:colOff>240241</xdr:colOff>
      <xdr:row>50</xdr:row>
      <xdr:rowOff>185208</xdr:rowOff>
    </xdr:from>
    <xdr:to>
      <xdr:col>7</xdr:col>
      <xdr:colOff>377825</xdr:colOff>
      <xdr:row>54</xdr:row>
      <xdr:rowOff>37063</xdr:rowOff>
    </xdr:to>
    <xdr:sp macro="" textlink="">
      <xdr:nvSpPr>
        <xdr:cNvPr id="3" name="AutoShape 4"/>
        <xdr:cNvSpPr>
          <a:spLocks noChangeArrowheads="1"/>
        </xdr:cNvSpPr>
      </xdr:nvSpPr>
      <xdr:spPr bwMode="auto">
        <a:xfrm>
          <a:off x="5723466" y="12256558"/>
          <a:ext cx="1083733" cy="639255"/>
        </a:xfrm>
        <a:prstGeom prst="wedgeRectCallout">
          <a:avLst>
            <a:gd name="adj1" fmla="val -47250"/>
            <a:gd name="adj2" fmla="val 1060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Note these agree, so all costs have been allocated.</a:t>
          </a:r>
        </a:p>
      </xdr:txBody>
    </xdr:sp>
    <xdr:clientData/>
  </xdr:twoCellAnchor>
  <xdr:twoCellAnchor editAs="oneCell">
    <xdr:from>
      <xdr:col>7</xdr:col>
      <xdr:colOff>501650</xdr:colOff>
      <xdr:row>104</xdr:row>
      <xdr:rowOff>117475</xdr:rowOff>
    </xdr:from>
    <xdr:to>
      <xdr:col>8</xdr:col>
      <xdr:colOff>578985</xdr:colOff>
      <xdr:row>107</xdr:row>
      <xdr:rowOff>147193</xdr:rowOff>
    </xdr:to>
    <xdr:sp macro="" textlink="">
      <xdr:nvSpPr>
        <xdr:cNvPr id="4" name="AutoShape 6"/>
        <xdr:cNvSpPr>
          <a:spLocks noChangeArrowheads="1"/>
        </xdr:cNvSpPr>
      </xdr:nvSpPr>
      <xdr:spPr bwMode="auto">
        <a:xfrm>
          <a:off x="6940550" y="19611975"/>
          <a:ext cx="1083733" cy="642462"/>
        </a:xfrm>
        <a:prstGeom prst="wedgeRectCallout">
          <a:avLst>
            <a:gd name="adj1" fmla="val -47250"/>
            <a:gd name="adj2" fmla="val 1060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Note these agree, so all costs have been allocated.</a:t>
          </a:r>
        </a:p>
      </xdr:txBody>
    </xdr:sp>
    <xdr:clientData/>
  </xdr:twoCellAnchor>
  <xdr:twoCellAnchor>
    <xdr:from>
      <xdr:col>5</xdr:col>
      <xdr:colOff>600075</xdr:colOff>
      <xdr:row>23</xdr:row>
      <xdr:rowOff>76200</xdr:rowOff>
    </xdr:from>
    <xdr:to>
      <xdr:col>6</xdr:col>
      <xdr:colOff>485775</xdr:colOff>
      <xdr:row>35</xdr:row>
      <xdr:rowOff>314325</xdr:rowOff>
    </xdr:to>
    <xdr:cxnSp macro="">
      <xdr:nvCxnSpPr>
        <xdr:cNvPr id="1068" name="Straight Arrow Connector 8"/>
        <xdr:cNvCxnSpPr>
          <a:cxnSpLocks noChangeShapeType="1"/>
        </xdr:cNvCxnSpPr>
      </xdr:nvCxnSpPr>
      <xdr:spPr bwMode="auto">
        <a:xfrm rot="16200000" flipH="1">
          <a:off x="4276725" y="6753225"/>
          <a:ext cx="2800350" cy="80010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 type="arrow" w="med" len="med"/>
          <a:tailEnd type="arrow" w="med" len="med"/>
        </a:ln>
      </xdr:spPr>
    </xdr:cxnSp>
    <xdr:clientData/>
  </xdr:twoCellAnchor>
  <xdr:twoCellAnchor>
    <xdr:from>
      <xdr:col>5</xdr:col>
      <xdr:colOff>676275</xdr:colOff>
      <xdr:row>50</xdr:row>
      <xdr:rowOff>66675</xdr:rowOff>
    </xdr:from>
    <xdr:to>
      <xdr:col>6</xdr:col>
      <xdr:colOff>581025</xdr:colOff>
      <xdr:row>63</xdr:row>
      <xdr:rowOff>314325</xdr:rowOff>
    </xdr:to>
    <xdr:cxnSp macro="">
      <xdr:nvCxnSpPr>
        <xdr:cNvPr id="1069" name="Straight Arrow Connector 10"/>
        <xdr:cNvCxnSpPr>
          <a:cxnSpLocks noChangeShapeType="1"/>
        </xdr:cNvCxnSpPr>
      </xdr:nvCxnSpPr>
      <xdr:spPr bwMode="auto">
        <a:xfrm rot="16200000" flipH="1">
          <a:off x="4262437" y="13025438"/>
          <a:ext cx="3000375" cy="81915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 type="arrow" w="med" len="med"/>
          <a:tailEnd type="arrow" w="med" len="med"/>
        </a:ln>
      </xdr:spPr>
    </xdr:cxnSp>
    <xdr:clientData/>
  </xdr:twoCellAnchor>
  <xdr:twoCellAnchor>
    <xdr:from>
      <xdr:col>6</xdr:col>
      <xdr:colOff>647700</xdr:colOff>
      <xdr:row>79</xdr:row>
      <xdr:rowOff>57150</xdr:rowOff>
    </xdr:from>
    <xdr:to>
      <xdr:col>7</xdr:col>
      <xdr:colOff>561975</xdr:colOff>
      <xdr:row>111</xdr:row>
      <xdr:rowOff>152400</xdr:rowOff>
    </xdr:to>
    <xdr:cxnSp macro="">
      <xdr:nvCxnSpPr>
        <xdr:cNvPr id="1070" name="Straight Arrow Connector 12"/>
        <xdr:cNvCxnSpPr>
          <a:cxnSpLocks noChangeShapeType="1"/>
        </xdr:cNvCxnSpPr>
      </xdr:nvCxnSpPr>
      <xdr:spPr bwMode="auto">
        <a:xfrm rot="5400000">
          <a:off x="3462337" y="20816888"/>
          <a:ext cx="6372225" cy="81915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673100</xdr:colOff>
      <xdr:row>11</xdr:row>
      <xdr:rowOff>16933</xdr:rowOff>
    </xdr:from>
    <xdr:to>
      <xdr:col>7</xdr:col>
      <xdr:colOff>521749</xdr:colOff>
      <xdr:row>16</xdr:row>
      <xdr:rowOff>126999</xdr:rowOff>
    </xdr:to>
    <xdr:cxnSp macro="">
      <xdr:nvCxnSpPr>
        <xdr:cNvPr id="9" name="Straight Arrow Connector 8"/>
        <xdr:cNvCxnSpPr/>
      </xdr:nvCxnSpPr>
      <xdr:spPr>
        <a:xfrm rot="10800000" flipV="1">
          <a:off x="1566333" y="2929466"/>
          <a:ext cx="5410200" cy="108373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0"/>
  <sheetViews>
    <sheetView tabSelected="1" topLeftCell="A19" zoomScale="86" zoomScaleNormal="86" workbookViewId="0">
      <selection activeCell="A8" sqref="A8"/>
    </sheetView>
  </sheetViews>
  <sheetFormatPr defaultRowHeight="12.75"/>
  <cols>
    <col min="1" max="1" width="12.140625" customWidth="1"/>
    <col min="2" max="2" width="13.85546875" customWidth="1"/>
    <col min="3" max="3" width="14.42578125" customWidth="1"/>
    <col min="4" max="4" width="13.85546875" customWidth="1"/>
    <col min="5" max="5" width="15.85546875" style="2" customWidth="1"/>
    <col min="6" max="6" width="21.7109375" customWidth="1"/>
    <col min="7" max="7" width="13.5703125" customWidth="1"/>
    <col min="8" max="8" width="14.28515625" customWidth="1"/>
    <col min="9" max="9" width="9.28515625" customWidth="1"/>
    <col min="10" max="10" width="13.7109375" customWidth="1"/>
    <col min="11" max="11" width="15.42578125" customWidth="1"/>
  </cols>
  <sheetData>
    <row r="1" spans="1:8" ht="20.25">
      <c r="A1" s="1" t="s">
        <v>0</v>
      </c>
    </row>
    <row r="3" spans="1:8" s="4" customFormat="1" ht="15.75">
      <c r="A3" s="3" t="s">
        <v>1</v>
      </c>
      <c r="E3" s="5"/>
    </row>
    <row r="4" spans="1:8" s="4" customFormat="1" ht="15">
      <c r="E4" s="5"/>
    </row>
    <row r="5" spans="1:8" s="4" customFormat="1" ht="15">
      <c r="A5" s="4" t="s">
        <v>2</v>
      </c>
      <c r="E5" s="5"/>
    </row>
    <row r="6" spans="1:8" s="4" customFormat="1" ht="15.75" thickBot="1">
      <c r="E6" s="5"/>
    </row>
    <row r="7" spans="1:8" s="9" customFormat="1" ht="33.6" customHeight="1" thickBot="1">
      <c r="A7" s="6"/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  <c r="H7" s="8" t="s">
        <v>9</v>
      </c>
    </row>
    <row r="8" spans="1:8" s="15" customFormat="1" ht="24.95" customHeight="1">
      <c r="A8" s="10" t="s">
        <v>10</v>
      </c>
      <c r="B8" s="11">
        <v>120</v>
      </c>
      <c r="C8" s="11">
        <v>180</v>
      </c>
      <c r="D8" s="11">
        <f>+C8+B8</f>
        <v>300</v>
      </c>
      <c r="E8" s="12">
        <v>1500</v>
      </c>
      <c r="F8" s="12">
        <f>+E8*D8</f>
        <v>450000</v>
      </c>
      <c r="G8" s="13"/>
      <c r="H8" s="14">
        <f>F8-G8</f>
        <v>450000</v>
      </c>
    </row>
    <row r="9" spans="1:8" s="15" customFormat="1" ht="24.95" customHeight="1">
      <c r="A9" s="16" t="s">
        <v>11</v>
      </c>
      <c r="B9" s="17">
        <v>340</v>
      </c>
      <c r="C9" s="17">
        <v>60</v>
      </c>
      <c r="D9" s="17">
        <f>+C9+B9</f>
        <v>400</v>
      </c>
      <c r="E9" s="18">
        <v>1000</v>
      </c>
      <c r="F9" s="18">
        <f>+E9*D9</f>
        <v>400000</v>
      </c>
      <c r="G9" s="19"/>
      <c r="H9" s="20">
        <f>F9-G9</f>
        <v>400000</v>
      </c>
    </row>
    <row r="10" spans="1:8" s="15" customFormat="1" ht="24.95" customHeight="1" thickBot="1">
      <c r="A10" s="21" t="s">
        <v>12</v>
      </c>
      <c r="B10" s="22">
        <v>475</v>
      </c>
      <c r="C10" s="22">
        <v>25</v>
      </c>
      <c r="D10" s="22">
        <f>+C10+B10</f>
        <v>500</v>
      </c>
      <c r="E10" s="23">
        <v>700</v>
      </c>
      <c r="F10" s="23">
        <f>+E10*D10</f>
        <v>350000</v>
      </c>
      <c r="G10" s="24">
        <v>200000</v>
      </c>
      <c r="H10" s="25">
        <f>F10-G10</f>
        <v>150000</v>
      </c>
    </row>
    <row r="11" spans="1:8" s="15" customFormat="1" ht="24.95" customHeight="1" thickTop="1" thickBot="1">
      <c r="A11" s="26"/>
      <c r="B11" s="27">
        <f>SUM(B8:B10)</f>
        <v>935</v>
      </c>
      <c r="C11" s="27">
        <f>SUM(C8:C10)</f>
        <v>265</v>
      </c>
      <c r="D11" s="27">
        <f>SUM(D8:D10)</f>
        <v>1200</v>
      </c>
      <c r="E11" s="27"/>
      <c r="F11" s="28">
        <f>SUM(F8:F10)</f>
        <v>1200000</v>
      </c>
      <c r="G11" s="29">
        <v>200000</v>
      </c>
      <c r="H11" s="30">
        <f>SUM(H8:H10)</f>
        <v>1000000</v>
      </c>
    </row>
    <row r="12" spans="1:8" s="4" customFormat="1" ht="15">
      <c r="E12" s="5"/>
    </row>
    <row r="13" spans="1:8" s="4" customFormat="1" ht="15">
      <c r="E13" s="5"/>
    </row>
    <row r="14" spans="1:8" s="4" customFormat="1" ht="15">
      <c r="E14" s="5"/>
    </row>
    <row r="15" spans="1:8" s="4" customFormat="1" ht="15">
      <c r="E15" s="5"/>
    </row>
    <row r="16" spans="1:8" s="4" customFormat="1" ht="15">
      <c r="A16" s="4" t="s">
        <v>13</v>
      </c>
      <c r="E16" s="5"/>
    </row>
    <row r="17" spans="1:8" s="4" customFormat="1" ht="15.75" thickBot="1">
      <c r="E17" s="5"/>
    </row>
    <row r="18" spans="1:8" s="4" customFormat="1" ht="15">
      <c r="A18" s="31"/>
      <c r="B18" s="32" t="s">
        <v>14</v>
      </c>
      <c r="C18" s="32" t="s">
        <v>15</v>
      </c>
      <c r="D18" s="32" t="s">
        <v>16</v>
      </c>
      <c r="E18" s="32" t="s">
        <v>17</v>
      </c>
      <c r="F18" s="32" t="s">
        <v>18</v>
      </c>
      <c r="G18" s="32" t="s">
        <v>19</v>
      </c>
      <c r="H18" s="33" t="s">
        <v>20</v>
      </c>
    </row>
    <row r="19" spans="1:8" s="4" customFormat="1" ht="15.75" thickBot="1">
      <c r="A19" s="34"/>
      <c r="B19" s="35" t="s">
        <v>21</v>
      </c>
      <c r="C19" s="35" t="s">
        <v>22</v>
      </c>
      <c r="D19" s="35" t="s">
        <v>23</v>
      </c>
      <c r="E19" s="35" t="s">
        <v>24</v>
      </c>
      <c r="F19" s="35" t="s">
        <v>23</v>
      </c>
      <c r="G19" s="35" t="s">
        <v>25</v>
      </c>
      <c r="H19" s="36" t="s">
        <v>26</v>
      </c>
    </row>
    <row r="20" spans="1:8" s="15" customFormat="1" ht="24.95" customHeight="1">
      <c r="A20" s="10" t="s">
        <v>10</v>
      </c>
      <c r="B20" s="12">
        <v>450000</v>
      </c>
      <c r="C20" s="37">
        <f>+B20/$B$23</f>
        <v>0.45</v>
      </c>
      <c r="D20" s="12">
        <f>+$D$23*C20</f>
        <v>180000</v>
      </c>
      <c r="E20" s="12"/>
      <c r="F20" s="38">
        <f>D20+E20</f>
        <v>180000</v>
      </c>
      <c r="G20" s="11">
        <f>+D8</f>
        <v>300</v>
      </c>
      <c r="H20" s="14">
        <f>+F20/G20</f>
        <v>600</v>
      </c>
    </row>
    <row r="21" spans="1:8" s="15" customFormat="1" ht="24.95" customHeight="1">
      <c r="A21" s="16" t="s">
        <v>11</v>
      </c>
      <c r="B21" s="18">
        <v>400000</v>
      </c>
      <c r="C21" s="39">
        <f>+B21/$B$23</f>
        <v>0.4</v>
      </c>
      <c r="D21" s="18">
        <f>+$D$23*C21</f>
        <v>160000</v>
      </c>
      <c r="E21" s="18"/>
      <c r="F21" s="40">
        <f>D21+E21</f>
        <v>160000</v>
      </c>
      <c r="G21" s="17">
        <f>+D9</f>
        <v>400</v>
      </c>
      <c r="H21" s="20">
        <f>+F21/G21</f>
        <v>400</v>
      </c>
    </row>
    <row r="22" spans="1:8" s="15" customFormat="1" ht="24.95" customHeight="1" thickBot="1">
      <c r="A22" s="41" t="s">
        <v>12</v>
      </c>
      <c r="B22" s="42">
        <v>150000</v>
      </c>
      <c r="C22" s="43">
        <f>+B22/$B$23</f>
        <v>0.15</v>
      </c>
      <c r="D22" s="42">
        <f>+$D$23*C22</f>
        <v>60000</v>
      </c>
      <c r="E22" s="42">
        <v>200000</v>
      </c>
      <c r="F22" s="44">
        <f>D22+E22</f>
        <v>260000</v>
      </c>
      <c r="G22" s="45">
        <f>+D10</f>
        <v>500</v>
      </c>
      <c r="H22" s="46">
        <f>+F22/G22</f>
        <v>520</v>
      </c>
    </row>
    <row r="23" spans="1:8" s="15" customFormat="1" ht="24.95" customHeight="1" thickTop="1" thickBot="1">
      <c r="A23" s="26"/>
      <c r="B23" s="28">
        <v>1000000</v>
      </c>
      <c r="C23" s="47">
        <f>SUM(C20:C22)</f>
        <v>1</v>
      </c>
      <c r="D23" s="48">
        <v>400000</v>
      </c>
      <c r="E23" s="48">
        <f>E22</f>
        <v>200000</v>
      </c>
      <c r="F23" s="49">
        <f>SUM(F20:F22)</f>
        <v>600000</v>
      </c>
      <c r="G23" s="27">
        <f>SUM(G20:G22)</f>
        <v>1200</v>
      </c>
      <c r="H23" s="50"/>
    </row>
    <row r="24" spans="1:8" s="4" customFormat="1" ht="15">
      <c r="E24" s="5"/>
    </row>
    <row r="25" spans="1:8" s="4" customFormat="1" ht="15">
      <c r="E25" s="5"/>
    </row>
    <row r="26" spans="1:8" s="4" customFormat="1" ht="15">
      <c r="E26" s="5"/>
    </row>
    <row r="27" spans="1:8" s="4" customFormat="1" ht="15">
      <c r="E27" s="5"/>
    </row>
    <row r="28" spans="1:8" s="4" customFormat="1" ht="15">
      <c r="E28" s="5"/>
    </row>
    <row r="29" spans="1:8" s="4" customFormat="1" ht="15">
      <c r="A29" s="4" t="s">
        <v>27</v>
      </c>
      <c r="E29" s="5"/>
    </row>
    <row r="30" spans="1:8" s="4" customFormat="1" ht="15.75" thickBot="1">
      <c r="E30" s="5"/>
    </row>
    <row r="31" spans="1:8" s="4" customFormat="1" ht="15.75" thickBot="1">
      <c r="B31" s="51"/>
      <c r="C31" s="225" t="s">
        <v>28</v>
      </c>
      <c r="D31" s="226"/>
      <c r="E31" s="225" t="s">
        <v>29</v>
      </c>
      <c r="F31" s="226"/>
      <c r="G31" s="52"/>
    </row>
    <row r="32" spans="1:8" s="4" customFormat="1" ht="15">
      <c r="B32" s="31"/>
      <c r="C32" s="32" t="s">
        <v>30</v>
      </c>
      <c r="D32" s="53" t="s">
        <v>31</v>
      </c>
      <c r="E32" s="32" t="s">
        <v>32</v>
      </c>
      <c r="F32" s="53" t="s">
        <v>33</v>
      </c>
      <c r="G32" s="54"/>
    </row>
    <row r="33" spans="1:9" s="4" customFormat="1" ht="15.75" thickBot="1">
      <c r="B33" s="34"/>
      <c r="C33" s="35" t="s">
        <v>34</v>
      </c>
      <c r="D33" s="55" t="s">
        <v>34</v>
      </c>
      <c r="E33" s="35"/>
      <c r="F33" s="55" t="s">
        <v>35</v>
      </c>
      <c r="G33" s="56"/>
    </row>
    <row r="34" spans="1:9" s="57" customFormat="1" ht="24.95" customHeight="1">
      <c r="B34" s="58" t="s">
        <v>10</v>
      </c>
      <c r="C34" s="11">
        <v>180</v>
      </c>
      <c r="D34" s="59">
        <f>+C34*H20</f>
        <v>108000</v>
      </c>
      <c r="E34" s="11">
        <v>120</v>
      </c>
      <c r="F34" s="59">
        <f>+E34*H20</f>
        <v>72000</v>
      </c>
      <c r="G34" s="60"/>
    </row>
    <row r="35" spans="1:9" s="57" customFormat="1" ht="24.95" customHeight="1">
      <c r="B35" s="61" t="s">
        <v>11</v>
      </c>
      <c r="C35" s="17">
        <v>60</v>
      </c>
      <c r="D35" s="62">
        <f>+C35*H21</f>
        <v>24000</v>
      </c>
      <c r="E35" s="17">
        <v>340</v>
      </c>
      <c r="F35" s="62">
        <f>+E35*H21</f>
        <v>136000</v>
      </c>
      <c r="G35" s="63"/>
    </row>
    <row r="36" spans="1:9" s="57" customFormat="1" ht="24.95" customHeight="1" thickBot="1">
      <c r="B36" s="64" t="s">
        <v>12</v>
      </c>
      <c r="C36" s="22">
        <v>25</v>
      </c>
      <c r="D36" s="65">
        <f>+C36*H22</f>
        <v>13000</v>
      </c>
      <c r="E36" s="22">
        <v>475</v>
      </c>
      <c r="F36" s="65">
        <f>+E36*H22</f>
        <v>247000</v>
      </c>
      <c r="G36" s="66"/>
    </row>
    <row r="37" spans="1:9" s="57" customFormat="1" ht="24.95" customHeight="1" thickTop="1" thickBot="1">
      <c r="B37" s="67"/>
      <c r="C37" s="27">
        <f>SUM(C34:C36)</f>
        <v>265</v>
      </c>
      <c r="D37" s="68">
        <f>SUM(D34:D36)</f>
        <v>145000</v>
      </c>
      <c r="E37" s="27">
        <f>SUM(E34:E36)</f>
        <v>935</v>
      </c>
      <c r="F37" s="68">
        <f>SUM(F34:F36)</f>
        <v>455000</v>
      </c>
      <c r="G37" s="69">
        <f>+F37+D37</f>
        <v>600000</v>
      </c>
    </row>
    <row r="38" spans="1:9" s="4" customFormat="1" ht="15"/>
    <row r="39" spans="1:9" s="4" customFormat="1" ht="15"/>
    <row r="40" spans="1:9" s="4" customFormat="1" ht="15"/>
    <row r="41" spans="1:9" ht="15.75">
      <c r="A41" s="3" t="s">
        <v>36</v>
      </c>
      <c r="B41" s="4"/>
      <c r="C41" s="4"/>
      <c r="D41" s="4"/>
      <c r="E41" s="4"/>
      <c r="F41" s="4"/>
      <c r="G41" s="4"/>
      <c r="H41" s="4"/>
      <c r="I41" s="4"/>
    </row>
    <row r="42" spans="1:9" ht="15">
      <c r="A42" s="4"/>
      <c r="B42" s="4"/>
      <c r="C42" s="4"/>
      <c r="D42" s="4"/>
      <c r="E42" s="5"/>
      <c r="F42" s="4"/>
      <c r="G42" s="4"/>
      <c r="H42" s="4"/>
      <c r="I42" s="4"/>
    </row>
    <row r="43" spans="1:9" ht="15">
      <c r="A43" s="4" t="s">
        <v>37</v>
      </c>
      <c r="B43" s="4"/>
      <c r="C43" s="4"/>
      <c r="D43" s="4"/>
      <c r="E43" s="5"/>
      <c r="F43" s="4"/>
      <c r="G43" s="4"/>
      <c r="H43" s="4"/>
      <c r="I43" s="4"/>
    </row>
    <row r="44" spans="1:9" ht="15.75" thickBot="1">
      <c r="A44" s="4"/>
      <c r="B44" s="4"/>
      <c r="C44" s="4"/>
      <c r="D44" s="4"/>
      <c r="E44" s="5"/>
      <c r="F44" s="4"/>
      <c r="G44" s="4"/>
      <c r="H44" s="4"/>
      <c r="I44" s="4"/>
    </row>
    <row r="45" spans="1:9" ht="15">
      <c r="A45" s="70"/>
      <c r="B45" s="53" t="s">
        <v>5</v>
      </c>
      <c r="C45" s="53" t="s">
        <v>38</v>
      </c>
      <c r="D45" s="53" t="s">
        <v>16</v>
      </c>
      <c r="E45" s="53" t="s">
        <v>17</v>
      </c>
      <c r="F45" s="53" t="s">
        <v>18</v>
      </c>
      <c r="G45" s="53" t="s">
        <v>5</v>
      </c>
      <c r="H45" s="33" t="s">
        <v>20</v>
      </c>
      <c r="I45" s="4"/>
    </row>
    <row r="46" spans="1:9" ht="15.75" thickBot="1">
      <c r="A46" s="71"/>
      <c r="B46" s="55"/>
      <c r="C46" s="55"/>
      <c r="D46" s="55" t="s">
        <v>23</v>
      </c>
      <c r="E46" s="55" t="s">
        <v>24</v>
      </c>
      <c r="F46" s="55" t="s">
        <v>23</v>
      </c>
      <c r="G46" s="55"/>
      <c r="H46" s="36" t="s">
        <v>26</v>
      </c>
      <c r="I46" s="4"/>
    </row>
    <row r="47" spans="1:9" ht="24.95" customHeight="1">
      <c r="A47" s="72" t="s">
        <v>10</v>
      </c>
      <c r="B47" s="73">
        <f>+D8</f>
        <v>300</v>
      </c>
      <c r="C47" s="74">
        <f>+B47/$B$50</f>
        <v>0.25</v>
      </c>
      <c r="D47" s="75">
        <f>+C47*$D$50</f>
        <v>100000</v>
      </c>
      <c r="E47" s="76">
        <v>0</v>
      </c>
      <c r="F47" s="77">
        <f>+E47+D47</f>
        <v>100000</v>
      </c>
      <c r="G47" s="73">
        <f>+B47</f>
        <v>300</v>
      </c>
      <c r="H47" s="78">
        <f>+F47/G47</f>
        <v>333.33333333333331</v>
      </c>
      <c r="I47" s="4"/>
    </row>
    <row r="48" spans="1:9" ht="24.95" customHeight="1">
      <c r="A48" s="79" t="s">
        <v>11</v>
      </c>
      <c r="B48" s="80">
        <f>+D9</f>
        <v>400</v>
      </c>
      <c r="C48" s="81">
        <f>+B48/$B$50</f>
        <v>0.33333333333333331</v>
      </c>
      <c r="D48" s="82">
        <f>+C48*$D$50</f>
        <v>133333.33333333331</v>
      </c>
      <c r="E48" s="83">
        <v>0</v>
      </c>
      <c r="F48" s="84">
        <f>+E48+D48</f>
        <v>133333.33333333331</v>
      </c>
      <c r="G48" s="80">
        <f>+B48</f>
        <v>400</v>
      </c>
      <c r="H48" s="85">
        <f>+F48/G48</f>
        <v>333.33333333333326</v>
      </c>
      <c r="I48" s="4"/>
    </row>
    <row r="49" spans="1:9" ht="24.95" customHeight="1" thickBot="1">
      <c r="A49" s="86" t="s">
        <v>12</v>
      </c>
      <c r="B49" s="87">
        <f>+D10</f>
        <v>500</v>
      </c>
      <c r="C49" s="88">
        <f>+B49/$B$50</f>
        <v>0.41666666666666669</v>
      </c>
      <c r="D49" s="89">
        <f>+C49*$D$50</f>
        <v>166666.66666666669</v>
      </c>
      <c r="E49" s="90">
        <v>200000</v>
      </c>
      <c r="F49" s="91">
        <f>+E49+D49</f>
        <v>366666.66666666669</v>
      </c>
      <c r="G49" s="87">
        <f>+B49</f>
        <v>500</v>
      </c>
      <c r="H49" s="92">
        <f>+F49/G49</f>
        <v>733.33333333333337</v>
      </c>
      <c r="I49" s="4"/>
    </row>
    <row r="50" spans="1:9" ht="24.95" customHeight="1" thickTop="1" thickBot="1">
      <c r="A50" s="71" t="s">
        <v>39</v>
      </c>
      <c r="B50" s="55">
        <f>SUM(B47:B49)</f>
        <v>1200</v>
      </c>
      <c r="C50" s="93">
        <f>SUM(C47:C49)</f>
        <v>1</v>
      </c>
      <c r="D50" s="94">
        <v>400000</v>
      </c>
      <c r="E50" s="95">
        <f>SUM(E47:E49)</f>
        <v>200000</v>
      </c>
      <c r="F50" s="96">
        <f>SUM(F47:F49)</f>
        <v>600000</v>
      </c>
      <c r="G50" s="55">
        <f>SUM(G47:G49)</f>
        <v>1200</v>
      </c>
      <c r="H50" s="56"/>
      <c r="I50" s="4"/>
    </row>
    <row r="51" spans="1:9" ht="15">
      <c r="A51" s="4"/>
      <c r="B51" s="4"/>
      <c r="C51" s="4"/>
      <c r="D51" s="4"/>
      <c r="E51" s="5"/>
      <c r="F51" s="4"/>
      <c r="G51" s="4"/>
      <c r="H51" s="4"/>
      <c r="I51" s="97"/>
    </row>
    <row r="52" spans="1:9" ht="15">
      <c r="A52" s="4"/>
      <c r="B52" s="4"/>
      <c r="C52" s="4"/>
      <c r="D52" s="4"/>
      <c r="E52" s="5"/>
      <c r="F52" s="4"/>
      <c r="G52" s="4"/>
      <c r="H52" s="4"/>
      <c r="I52" s="97"/>
    </row>
    <row r="53" spans="1:9" ht="15">
      <c r="A53" s="4"/>
      <c r="B53" s="4"/>
      <c r="C53" s="4"/>
      <c r="D53" s="4"/>
      <c r="E53" s="5"/>
      <c r="F53" s="4"/>
      <c r="G53" s="4"/>
      <c r="H53" s="4"/>
      <c r="I53" s="97"/>
    </row>
    <row r="54" spans="1:9" ht="15">
      <c r="A54" s="4"/>
      <c r="B54" s="4"/>
      <c r="C54" s="4"/>
      <c r="D54" s="4"/>
      <c r="E54" s="5"/>
      <c r="F54" s="4"/>
      <c r="G54" s="4"/>
      <c r="H54" s="4"/>
      <c r="I54" s="97"/>
    </row>
    <row r="55" spans="1:9" ht="15">
      <c r="A55" s="4"/>
      <c r="B55" s="4"/>
      <c r="C55" s="4"/>
      <c r="D55" s="4"/>
      <c r="E55" s="5"/>
      <c r="F55" s="4"/>
      <c r="G55" s="4"/>
      <c r="H55" s="4"/>
      <c r="I55" s="97"/>
    </row>
    <row r="56" spans="1:9" ht="15">
      <c r="A56" s="4"/>
      <c r="B56" s="4"/>
      <c r="C56" s="4"/>
      <c r="D56" s="4"/>
      <c r="E56" s="5"/>
      <c r="F56" s="4"/>
      <c r="G56" s="4"/>
      <c r="H56" s="4"/>
      <c r="I56" s="97"/>
    </row>
    <row r="57" spans="1:9" ht="15">
      <c r="A57" s="4" t="s">
        <v>27</v>
      </c>
      <c r="B57" s="4"/>
      <c r="C57" s="4"/>
      <c r="D57" s="4"/>
      <c r="E57" s="5"/>
      <c r="F57" s="4"/>
      <c r="G57" s="4"/>
      <c r="H57" s="4"/>
      <c r="I57" s="4"/>
    </row>
    <row r="58" spans="1:9" ht="15.75" thickBot="1">
      <c r="A58" s="4"/>
      <c r="B58" s="4"/>
      <c r="C58" s="4"/>
      <c r="D58" s="4"/>
      <c r="E58" s="4"/>
      <c r="F58" s="4"/>
      <c r="G58" s="4"/>
      <c r="H58" s="4"/>
    </row>
    <row r="59" spans="1:9" ht="15.75" thickBot="1">
      <c r="A59" s="4"/>
      <c r="B59" s="98"/>
      <c r="C59" s="99" t="s">
        <v>28</v>
      </c>
      <c r="D59" s="99"/>
      <c r="E59" s="99" t="s">
        <v>29</v>
      </c>
      <c r="F59" s="99"/>
      <c r="G59" s="52"/>
      <c r="H59" s="4"/>
    </row>
    <row r="60" spans="1:9" ht="15">
      <c r="A60" s="4"/>
      <c r="B60" s="70"/>
      <c r="C60" s="53" t="s">
        <v>40</v>
      </c>
      <c r="D60" s="53" t="s">
        <v>31</v>
      </c>
      <c r="E60" s="53" t="s">
        <v>41</v>
      </c>
      <c r="F60" s="53" t="s">
        <v>42</v>
      </c>
      <c r="G60" s="54"/>
      <c r="H60" s="4"/>
    </row>
    <row r="61" spans="1:9" ht="15.75" thickBot="1">
      <c r="A61" s="4"/>
      <c r="B61" s="71"/>
      <c r="C61" s="55" t="s">
        <v>34</v>
      </c>
      <c r="D61" s="55" t="s">
        <v>34</v>
      </c>
      <c r="E61" s="55" t="s">
        <v>43</v>
      </c>
      <c r="F61" s="55"/>
      <c r="G61" s="56"/>
      <c r="H61" s="4"/>
    </row>
    <row r="62" spans="1:9" ht="24.95" customHeight="1">
      <c r="A62" s="4"/>
      <c r="B62" s="72" t="s">
        <v>10</v>
      </c>
      <c r="C62" s="73">
        <v>180</v>
      </c>
      <c r="D62" s="100">
        <f>+C62*H47</f>
        <v>60000</v>
      </c>
      <c r="E62" s="73">
        <v>120</v>
      </c>
      <c r="F62" s="100">
        <f>+E62*H47</f>
        <v>40000</v>
      </c>
      <c r="G62" s="101"/>
      <c r="H62" s="4"/>
    </row>
    <row r="63" spans="1:9" ht="24.95" customHeight="1">
      <c r="A63" s="4"/>
      <c r="B63" s="79" t="s">
        <v>11</v>
      </c>
      <c r="C63" s="80">
        <v>60</v>
      </c>
      <c r="D63" s="102">
        <f>+C63*H48</f>
        <v>19999.999999999996</v>
      </c>
      <c r="E63" s="80">
        <v>340</v>
      </c>
      <c r="F63" s="102">
        <f>+E63*H48</f>
        <v>113333.33333333331</v>
      </c>
      <c r="G63" s="103"/>
      <c r="H63" s="4"/>
    </row>
    <row r="64" spans="1:9" ht="24.95" customHeight="1" thickBot="1">
      <c r="A64" s="4"/>
      <c r="B64" s="86" t="s">
        <v>12</v>
      </c>
      <c r="C64" s="87">
        <v>25</v>
      </c>
      <c r="D64" s="104">
        <f>+C64*H49</f>
        <v>18333.333333333336</v>
      </c>
      <c r="E64" s="87">
        <v>475</v>
      </c>
      <c r="F64" s="104">
        <f>+E64*H49</f>
        <v>348333.33333333337</v>
      </c>
      <c r="G64" s="105"/>
      <c r="H64" s="4"/>
    </row>
    <row r="65" spans="1:11" ht="24.95" customHeight="1" thickTop="1" thickBot="1">
      <c r="A65" s="4"/>
      <c r="B65" s="71"/>
      <c r="C65" s="55">
        <f>SUM(C62:C64)</f>
        <v>265</v>
      </c>
      <c r="D65" s="106">
        <f>SUM(D62:D64)</f>
        <v>98333.333333333343</v>
      </c>
      <c r="E65" s="55">
        <f>SUM(E62:E64)</f>
        <v>935</v>
      </c>
      <c r="F65" s="106">
        <f>SUM(F62:F64)</f>
        <v>501666.66666666669</v>
      </c>
      <c r="G65" s="107">
        <f>+F65+D65</f>
        <v>600000</v>
      </c>
      <c r="H65" s="4"/>
    </row>
    <row r="66" spans="1:11" ht="15">
      <c r="A66" s="4"/>
      <c r="B66" s="4"/>
      <c r="C66" s="4"/>
      <c r="D66" s="4"/>
      <c r="E66" s="4"/>
      <c r="F66" s="4"/>
      <c r="G66" s="4"/>
      <c r="H66" s="4"/>
    </row>
    <row r="67" spans="1:11" ht="15">
      <c r="A67" s="4"/>
      <c r="B67" s="4"/>
      <c r="C67" s="4"/>
      <c r="D67" s="4"/>
      <c r="E67" s="5"/>
      <c r="F67" s="4"/>
      <c r="G67" s="4"/>
      <c r="H67" s="4"/>
      <c r="I67" s="4"/>
    </row>
    <row r="68" spans="1:11" ht="15">
      <c r="A68" s="4"/>
      <c r="B68" s="4"/>
      <c r="C68" s="4"/>
      <c r="D68" s="4"/>
      <c r="E68" s="5"/>
      <c r="F68" s="4"/>
      <c r="G68" s="4"/>
      <c r="H68" s="4"/>
      <c r="I68" s="4"/>
    </row>
    <row r="69" spans="1:11" ht="15">
      <c r="A69" s="4"/>
      <c r="B69" s="4"/>
      <c r="C69" s="4"/>
      <c r="D69" s="4"/>
      <c r="E69" s="5"/>
      <c r="F69" s="4"/>
      <c r="G69" s="4"/>
      <c r="H69" s="4"/>
      <c r="I69" s="4"/>
    </row>
    <row r="70" spans="1:11" s="4" customFormat="1" ht="15.75">
      <c r="A70" s="108" t="s">
        <v>44</v>
      </c>
      <c r="E70" s="5"/>
    </row>
    <row r="71" spans="1:11" s="4" customFormat="1" ht="15">
      <c r="E71" s="5"/>
    </row>
    <row r="72" spans="1:11" s="4" customFormat="1" ht="15">
      <c r="A72" s="109" t="s">
        <v>13</v>
      </c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s="4" customFormat="1" ht="15.75" thickBo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s="4" customFormat="1" ht="15">
      <c r="A74" s="110"/>
      <c r="B74" s="32" t="s">
        <v>14</v>
      </c>
      <c r="C74" s="32" t="s">
        <v>45</v>
      </c>
      <c r="D74" s="32" t="s">
        <v>46</v>
      </c>
      <c r="E74" s="32" t="s">
        <v>47</v>
      </c>
      <c r="F74" s="32" t="s">
        <v>48</v>
      </c>
      <c r="G74" s="32" t="s">
        <v>23</v>
      </c>
      <c r="H74" s="32" t="s">
        <v>18</v>
      </c>
      <c r="I74" s="53" t="s">
        <v>39</v>
      </c>
      <c r="J74" s="111" t="s">
        <v>20</v>
      </c>
    </row>
    <row r="75" spans="1:11" s="4" customFormat="1" ht="15.75" thickBot="1">
      <c r="A75" s="112"/>
      <c r="B75" s="35" t="s">
        <v>21</v>
      </c>
      <c r="C75" s="35" t="s">
        <v>49</v>
      </c>
      <c r="D75" s="35" t="s">
        <v>25</v>
      </c>
      <c r="E75" s="35" t="s">
        <v>22</v>
      </c>
      <c r="F75" s="35" t="s">
        <v>50</v>
      </c>
      <c r="G75" s="35" t="s">
        <v>24</v>
      </c>
      <c r="H75" s="35" t="s">
        <v>23</v>
      </c>
      <c r="I75" s="55" t="s">
        <v>25</v>
      </c>
      <c r="J75" s="113" t="s">
        <v>26</v>
      </c>
    </row>
    <row r="76" spans="1:11" s="4" customFormat="1" ht="15">
      <c r="A76" s="72" t="s">
        <v>10</v>
      </c>
      <c r="B76" s="100">
        <v>450000</v>
      </c>
      <c r="C76" s="74"/>
      <c r="D76" s="73">
        <f>+D8</f>
        <v>300</v>
      </c>
      <c r="E76" s="74">
        <f>+D76/$D$79</f>
        <v>0.42857142857142855</v>
      </c>
      <c r="F76" s="75">
        <f>+$F$79*E76</f>
        <v>107142.85714285713</v>
      </c>
      <c r="G76" s="75"/>
      <c r="H76" s="77">
        <f>F76</f>
        <v>107142.85714285713</v>
      </c>
      <c r="I76" s="73">
        <f>+D8</f>
        <v>300</v>
      </c>
      <c r="J76" s="114">
        <v>357.14</v>
      </c>
    </row>
    <row r="77" spans="1:11" s="4" customFormat="1" ht="15">
      <c r="A77" s="79" t="s">
        <v>11</v>
      </c>
      <c r="B77" s="102">
        <v>400000</v>
      </c>
      <c r="C77" s="81"/>
      <c r="D77" s="80">
        <f>+D9</f>
        <v>400</v>
      </c>
      <c r="E77" s="81">
        <f>+D77/$D$79</f>
        <v>0.5714285714285714</v>
      </c>
      <c r="F77" s="82">
        <f>+$F$79*E77</f>
        <v>142857.14285714284</v>
      </c>
      <c r="G77" s="82"/>
      <c r="H77" s="84">
        <f>F77</f>
        <v>142857.14285714284</v>
      </c>
      <c r="I77" s="80">
        <f>+D9</f>
        <v>400</v>
      </c>
      <c r="J77" s="115">
        <f>+H77/I77</f>
        <v>357.14285714285711</v>
      </c>
    </row>
    <row r="78" spans="1:11" s="4" customFormat="1" ht="15.75" thickBot="1">
      <c r="A78" s="86" t="s">
        <v>12</v>
      </c>
      <c r="B78" s="104">
        <v>150000</v>
      </c>
      <c r="C78" s="90">
        <v>150000</v>
      </c>
      <c r="D78" s="87"/>
      <c r="E78" s="87"/>
      <c r="F78" s="89"/>
      <c r="G78" s="89">
        <v>200000</v>
      </c>
      <c r="H78" s="91">
        <v>350000</v>
      </c>
      <c r="I78" s="87">
        <f>+D10</f>
        <v>500</v>
      </c>
      <c r="J78" s="116">
        <f>+H78/I78</f>
        <v>700</v>
      </c>
    </row>
    <row r="79" spans="1:11" s="4" customFormat="1" ht="17.25" thickTop="1" thickBot="1">
      <c r="A79" s="71"/>
      <c r="B79" s="106">
        <f>SUM(B76:B78)</f>
        <v>1000000</v>
      </c>
      <c r="C79" s="106">
        <f>SUM(C76:C78)</f>
        <v>150000</v>
      </c>
      <c r="D79" s="55">
        <v>700</v>
      </c>
      <c r="E79" s="93">
        <f>SUM(E76:E78)</f>
        <v>1</v>
      </c>
      <c r="F79" s="94">
        <v>250000</v>
      </c>
      <c r="G79" s="94">
        <v>250000</v>
      </c>
      <c r="H79" s="117">
        <f>SUM(H76:H78)</f>
        <v>600000</v>
      </c>
      <c r="I79" s="55">
        <f>SUM(I76:I78)</f>
        <v>1200</v>
      </c>
      <c r="J79" s="56"/>
    </row>
    <row r="80" spans="1:11" s="4" customFormat="1" ht="15.75">
      <c r="B80" s="118"/>
      <c r="C80" s="118"/>
      <c r="D80" s="119"/>
      <c r="E80" s="120"/>
      <c r="F80" s="121"/>
      <c r="G80" s="122"/>
      <c r="H80" s="5"/>
    </row>
    <row r="81" spans="1:11" s="4" customFormat="1" ht="15.75">
      <c r="B81" s="123" t="s">
        <v>51</v>
      </c>
      <c r="C81" s="124"/>
      <c r="D81" s="125"/>
      <c r="E81" s="126"/>
      <c r="F81" s="124"/>
      <c r="G81" s="124"/>
      <c r="H81" s="121"/>
      <c r="I81" s="122"/>
      <c r="J81" s="127"/>
    </row>
    <row r="82" spans="1:11" s="4" customFormat="1" ht="15.75">
      <c r="D82" s="128"/>
      <c r="E82" s="118"/>
      <c r="F82" s="129"/>
      <c r="H82" s="121"/>
      <c r="I82" s="122"/>
    </row>
    <row r="83" spans="1:11" s="4" customFormat="1" ht="15">
      <c r="A83" s="109" t="s">
        <v>13</v>
      </c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s="4" customFormat="1" ht="15.75" thickBo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s="162" customFormat="1" ht="15">
      <c r="A85" s="158"/>
      <c r="B85" s="159" t="s">
        <v>14</v>
      </c>
      <c r="C85" s="159" t="s">
        <v>45</v>
      </c>
      <c r="D85" s="159" t="s">
        <v>46</v>
      </c>
      <c r="E85" s="159" t="s">
        <v>47</v>
      </c>
      <c r="F85" s="159" t="s">
        <v>48</v>
      </c>
      <c r="G85" s="159" t="s">
        <v>23</v>
      </c>
      <c r="H85" s="159" t="s">
        <v>18</v>
      </c>
      <c r="I85" s="160" t="s">
        <v>39</v>
      </c>
      <c r="J85" s="161" t="s">
        <v>20</v>
      </c>
    </row>
    <row r="86" spans="1:11" s="162" customFormat="1" ht="15.75" thickBot="1">
      <c r="A86" s="163"/>
      <c r="B86" s="164" t="s">
        <v>21</v>
      </c>
      <c r="C86" s="164" t="s">
        <v>49</v>
      </c>
      <c r="D86" s="164" t="s">
        <v>25</v>
      </c>
      <c r="E86" s="164" t="s">
        <v>22</v>
      </c>
      <c r="F86" s="164" t="s">
        <v>50</v>
      </c>
      <c r="G86" s="164" t="s">
        <v>24</v>
      </c>
      <c r="H86" s="164" t="s">
        <v>23</v>
      </c>
      <c r="I86" s="165" t="s">
        <v>25</v>
      </c>
      <c r="J86" s="166" t="s">
        <v>26</v>
      </c>
    </row>
    <row r="87" spans="1:11" s="162" customFormat="1" ht="15">
      <c r="A87" s="167" t="s">
        <v>10</v>
      </c>
      <c r="B87" s="168">
        <v>450000</v>
      </c>
      <c r="C87" s="169"/>
      <c r="D87" s="170">
        <v>450000</v>
      </c>
      <c r="E87" s="169">
        <f>D87/D90</f>
        <v>0.52941176470588236</v>
      </c>
      <c r="F87" s="171">
        <f>+$F$79*E87</f>
        <v>132352.9411764706</v>
      </c>
      <c r="G87" s="171"/>
      <c r="H87" s="172">
        <f>F87</f>
        <v>132352.9411764706</v>
      </c>
      <c r="I87" s="173">
        <v>300</v>
      </c>
      <c r="J87" s="174">
        <f>H87/I87</f>
        <v>441.17647058823536</v>
      </c>
    </row>
    <row r="88" spans="1:11" s="162" customFormat="1" ht="15">
      <c r="A88" s="175" t="s">
        <v>11</v>
      </c>
      <c r="B88" s="176">
        <v>400000</v>
      </c>
      <c r="C88" s="177"/>
      <c r="D88" s="178">
        <v>400000</v>
      </c>
      <c r="E88" s="177">
        <f>D88/D90</f>
        <v>0.47058823529411764</v>
      </c>
      <c r="F88" s="179">
        <f>+$F$79*E88</f>
        <v>117647.05882352941</v>
      </c>
      <c r="G88" s="179"/>
      <c r="H88" s="180">
        <f>F88</f>
        <v>117647.05882352941</v>
      </c>
      <c r="I88" s="181">
        <v>400</v>
      </c>
      <c r="J88" s="182">
        <f>H88/I88</f>
        <v>294.11764705882354</v>
      </c>
    </row>
    <row r="89" spans="1:11" s="162" customFormat="1" ht="15.75" thickBot="1">
      <c r="A89" s="183" t="s">
        <v>12</v>
      </c>
      <c r="B89" s="184">
        <v>150000</v>
      </c>
      <c r="C89" s="185">
        <v>150000</v>
      </c>
      <c r="D89" s="186"/>
      <c r="E89" s="187"/>
      <c r="F89" s="188"/>
      <c r="G89" s="188">
        <v>200000</v>
      </c>
      <c r="H89" s="189">
        <v>350000</v>
      </c>
      <c r="I89" s="187">
        <v>500</v>
      </c>
      <c r="J89" s="190">
        <f>H89/I89</f>
        <v>700</v>
      </c>
    </row>
    <row r="90" spans="1:11" s="162" customFormat="1" ht="17.25" thickTop="1" thickBot="1">
      <c r="A90" s="191"/>
      <c r="B90" s="192">
        <f>SUM(B87:B89)</f>
        <v>1000000</v>
      </c>
      <c r="C90" s="192">
        <f>SUM(C87:C89)</f>
        <v>150000</v>
      </c>
      <c r="D90" s="193">
        <f>SUM(D87:D89)</f>
        <v>850000</v>
      </c>
      <c r="E90" s="194">
        <f>SUM(E87:E89)</f>
        <v>1</v>
      </c>
      <c r="F90" s="195">
        <v>250000</v>
      </c>
      <c r="G90" s="195">
        <v>250000</v>
      </c>
      <c r="H90" s="196">
        <f>SUM(H87:H89)</f>
        <v>600000</v>
      </c>
      <c r="I90" s="165">
        <f>SUM(I87:I89)</f>
        <v>1200</v>
      </c>
      <c r="J90" s="197"/>
    </row>
    <row r="91" spans="1:11" s="162" customFormat="1" ht="15">
      <c r="E91" s="198"/>
    </row>
    <row r="92" spans="1:11" s="162" customFormat="1" ht="15.75" thickBot="1">
      <c r="E92" s="198"/>
    </row>
    <row r="93" spans="1:11" s="162" customFormat="1" ht="15.75" thickBot="1">
      <c r="B93" s="199"/>
      <c r="C93" s="200" t="s">
        <v>28</v>
      </c>
      <c r="D93" s="201"/>
      <c r="E93" s="200" t="s">
        <v>29</v>
      </c>
      <c r="F93" s="201"/>
      <c r="G93" s="202"/>
    </row>
    <row r="94" spans="1:11" s="162" customFormat="1" ht="15">
      <c r="B94" s="203"/>
      <c r="C94" s="159" t="s">
        <v>53</v>
      </c>
      <c r="D94" s="204" t="s">
        <v>31</v>
      </c>
      <c r="E94" s="159" t="s">
        <v>32</v>
      </c>
      <c r="F94" s="205" t="s">
        <v>42</v>
      </c>
      <c r="G94" s="206"/>
    </row>
    <row r="95" spans="1:11" s="162" customFormat="1" ht="15.75" thickBot="1">
      <c r="B95" s="207"/>
      <c r="C95" s="164" t="s">
        <v>34</v>
      </c>
      <c r="D95" s="208" t="s">
        <v>34</v>
      </c>
      <c r="E95" s="164"/>
      <c r="F95" s="209"/>
      <c r="G95" s="197"/>
    </row>
    <row r="96" spans="1:11" s="162" customFormat="1" ht="15">
      <c r="B96" s="210" t="s">
        <v>10</v>
      </c>
      <c r="C96" s="211">
        <v>180</v>
      </c>
      <c r="D96" s="212">
        <f>C96*J87</f>
        <v>79411.764705882364</v>
      </c>
      <c r="E96" s="211">
        <v>120</v>
      </c>
      <c r="F96" s="213">
        <f>E96*J87</f>
        <v>52941.176470588245</v>
      </c>
      <c r="G96" s="214"/>
    </row>
    <row r="97" spans="1:7" s="162" customFormat="1" ht="15">
      <c r="B97" s="215" t="s">
        <v>11</v>
      </c>
      <c r="C97" s="216">
        <v>60</v>
      </c>
      <c r="D97" s="180">
        <f>C97*J88</f>
        <v>17647.058823529413</v>
      </c>
      <c r="E97" s="216">
        <v>340</v>
      </c>
      <c r="F97" s="217">
        <f>E97*J88</f>
        <v>100000</v>
      </c>
      <c r="G97" s="218"/>
    </row>
    <row r="98" spans="1:7" s="162" customFormat="1" ht="15.75" thickBot="1">
      <c r="B98" s="183" t="s">
        <v>12</v>
      </c>
      <c r="C98" s="219">
        <v>25</v>
      </c>
      <c r="D98" s="189">
        <f>C98*J89</f>
        <v>17500</v>
      </c>
      <c r="E98" s="219">
        <v>475</v>
      </c>
      <c r="F98" s="220">
        <f>E98*J89</f>
        <v>332500</v>
      </c>
      <c r="G98" s="221"/>
    </row>
    <row r="99" spans="1:7" s="162" customFormat="1" ht="17.25" thickTop="1" thickBot="1">
      <c r="B99" s="207"/>
      <c r="C99" s="164">
        <f>SUM(C96:C98)</f>
        <v>265</v>
      </c>
      <c r="D99" s="222">
        <f>SUM(D96:D98)</f>
        <v>114558.82352941178</v>
      </c>
      <c r="E99" s="164">
        <f>SUM(E96:E98)</f>
        <v>935</v>
      </c>
      <c r="F99" s="223">
        <f>SUM(F96:F98)</f>
        <v>485441.17647058825</v>
      </c>
      <c r="G99" s="224">
        <f>+F99+D99</f>
        <v>600000</v>
      </c>
    </row>
    <row r="100" spans="1:7" s="162" customFormat="1" ht="15">
      <c r="E100" s="198"/>
    </row>
    <row r="101" spans="1:7" s="162" customFormat="1" ht="15">
      <c r="E101" s="198"/>
    </row>
    <row r="102" spans="1:7" s="4" customFormat="1" ht="15">
      <c r="E102" s="5"/>
    </row>
    <row r="103" spans="1:7" s="4" customFormat="1" ht="15">
      <c r="E103" s="5"/>
    </row>
    <row r="104" spans="1:7" s="4" customFormat="1" ht="15">
      <c r="E104" s="5"/>
    </row>
    <row r="105" spans="1:7" s="4" customFormat="1" ht="15">
      <c r="A105" s="4" t="s">
        <v>52</v>
      </c>
      <c r="E105" s="5"/>
    </row>
    <row r="106" spans="1:7" s="4" customFormat="1" ht="15.75" thickBot="1">
      <c r="E106" s="5"/>
    </row>
    <row r="107" spans="1:7" s="4" customFormat="1" ht="15.75" thickBot="1">
      <c r="B107" s="51"/>
      <c r="C107" s="130" t="s">
        <v>28</v>
      </c>
      <c r="D107" s="131"/>
      <c r="E107" s="130" t="s">
        <v>29</v>
      </c>
      <c r="F107" s="131"/>
      <c r="G107" s="52"/>
    </row>
    <row r="108" spans="1:7" s="4" customFormat="1" ht="15">
      <c r="B108" s="31"/>
      <c r="C108" s="32" t="s">
        <v>53</v>
      </c>
      <c r="D108" s="132" t="s">
        <v>31</v>
      </c>
      <c r="E108" s="32" t="s">
        <v>32</v>
      </c>
      <c r="F108" s="133" t="s">
        <v>42</v>
      </c>
      <c r="G108" s="54"/>
    </row>
    <row r="109" spans="1:7" s="4" customFormat="1" ht="15.75" thickBot="1">
      <c r="B109" s="34"/>
      <c r="C109" s="35" t="s">
        <v>34</v>
      </c>
      <c r="D109" s="134" t="s">
        <v>34</v>
      </c>
      <c r="E109" s="35"/>
      <c r="F109" s="135"/>
      <c r="G109" s="56"/>
    </row>
    <row r="110" spans="1:7" s="4" customFormat="1" ht="15">
      <c r="B110" s="136" t="s">
        <v>10</v>
      </c>
      <c r="C110" s="137">
        <v>180</v>
      </c>
      <c r="D110" s="138">
        <f>+C110*J76</f>
        <v>64285.2</v>
      </c>
      <c r="E110" s="137">
        <v>120</v>
      </c>
      <c r="F110" s="139">
        <f>+E110*J76</f>
        <v>42856.799999999996</v>
      </c>
      <c r="G110" s="140"/>
    </row>
    <row r="111" spans="1:7" s="4" customFormat="1" ht="15">
      <c r="B111" s="141" t="s">
        <v>11</v>
      </c>
      <c r="C111" s="142">
        <v>60</v>
      </c>
      <c r="D111" s="84">
        <f>+C111*J77</f>
        <v>21428.571428571428</v>
      </c>
      <c r="E111" s="142">
        <v>340</v>
      </c>
      <c r="F111" s="143">
        <f>+E111*J77</f>
        <v>121428.57142857142</v>
      </c>
      <c r="G111" s="103"/>
    </row>
    <row r="112" spans="1:7" s="4" customFormat="1" ht="15.75" thickBot="1">
      <c r="B112" s="86" t="s">
        <v>12</v>
      </c>
      <c r="C112" s="144">
        <v>25</v>
      </c>
      <c r="D112" s="91">
        <f>+C112*J78</f>
        <v>17500</v>
      </c>
      <c r="E112" s="144">
        <v>475</v>
      </c>
      <c r="F112" s="145">
        <f>+E112*J78</f>
        <v>332500</v>
      </c>
      <c r="G112" s="105"/>
    </row>
    <row r="113" spans="1:10" s="4" customFormat="1" ht="17.25" thickTop="1" thickBot="1">
      <c r="B113" s="34"/>
      <c r="C113" s="35">
        <f>SUM(C110:C112)</f>
        <v>265</v>
      </c>
      <c r="D113" s="146">
        <f>SUM(D110:D112)</f>
        <v>103213.77142857143</v>
      </c>
      <c r="E113" s="35">
        <f>SUM(E110:E112)</f>
        <v>935</v>
      </c>
      <c r="F113" s="147">
        <f>SUM(F110:F112)</f>
        <v>496785.37142857141</v>
      </c>
      <c r="G113" s="107">
        <f>+F113+D113</f>
        <v>599999.14285714284</v>
      </c>
    </row>
    <row r="114" spans="1:10" s="4" customFormat="1" ht="15">
      <c r="E114" s="5"/>
      <c r="F114" s="148"/>
    </row>
    <row r="117" spans="1:10" ht="18">
      <c r="A117" s="149" t="s">
        <v>54</v>
      </c>
    </row>
    <row r="119" spans="1:10" s="152" customFormat="1" ht="18">
      <c r="A119" s="150" t="s">
        <v>55</v>
      </c>
      <c r="B119" s="150"/>
      <c r="C119" s="150"/>
      <c r="D119" s="150"/>
      <c r="E119" s="151"/>
      <c r="F119" s="150"/>
      <c r="G119" s="150"/>
      <c r="H119" s="150"/>
    </row>
    <row r="120" spans="1:10" s="152" customFormat="1" ht="18">
      <c r="A120" s="150"/>
      <c r="B120" s="150" t="s">
        <v>56</v>
      </c>
      <c r="C120" s="150"/>
      <c r="D120" s="150"/>
      <c r="E120" s="151"/>
      <c r="F120" s="150"/>
      <c r="G120" s="150"/>
      <c r="H120" s="150"/>
      <c r="J120" s="153"/>
    </row>
    <row r="121" spans="1:10" s="152" customFormat="1" ht="18">
      <c r="A121" s="150"/>
      <c r="B121" s="150" t="s">
        <v>57</v>
      </c>
      <c r="C121" s="150"/>
      <c r="D121" s="150"/>
      <c r="E121" s="151"/>
      <c r="F121" s="150"/>
      <c r="G121" s="150"/>
      <c r="H121" s="150"/>
    </row>
    <row r="122" spans="1:10" s="152" customFormat="1" ht="18">
      <c r="A122" s="150"/>
      <c r="B122" s="150" t="s">
        <v>58</v>
      </c>
      <c r="C122" s="150"/>
      <c r="D122" s="150"/>
      <c r="E122" s="151"/>
      <c r="F122" s="150"/>
      <c r="G122" s="150"/>
      <c r="H122" s="150"/>
    </row>
    <row r="123" spans="1:10" s="152" customFormat="1" ht="18">
      <c r="A123" s="150"/>
      <c r="B123" s="150" t="s">
        <v>59</v>
      </c>
      <c r="C123" s="150"/>
      <c r="D123" s="150"/>
      <c r="E123" s="151"/>
      <c r="F123" s="150"/>
      <c r="G123" s="150"/>
      <c r="H123" s="150"/>
    </row>
    <row r="124" spans="1:10" s="152" customFormat="1" ht="18">
      <c r="A124" s="150"/>
      <c r="B124" s="150"/>
      <c r="C124" s="150"/>
      <c r="D124" s="150"/>
      <c r="E124" s="151"/>
      <c r="F124" s="150"/>
      <c r="G124" s="150"/>
      <c r="H124" s="150"/>
    </row>
    <row r="125" spans="1:10" s="152" customFormat="1" ht="18">
      <c r="A125" s="152" t="s">
        <v>60</v>
      </c>
      <c r="E125" s="153"/>
      <c r="J125" s="154">
        <f>700*500</f>
        <v>350000</v>
      </c>
    </row>
    <row r="126" spans="1:10" s="152" customFormat="1" ht="18">
      <c r="A126" s="152" t="s">
        <v>61</v>
      </c>
      <c r="E126" s="153"/>
      <c r="J126" s="154">
        <v>200000</v>
      </c>
    </row>
    <row r="127" spans="1:10" s="152" customFormat="1" ht="18.75" thickBot="1">
      <c r="B127" s="152" t="s">
        <v>62</v>
      </c>
      <c r="E127" s="153"/>
      <c r="J127" s="155">
        <f>+J125-J126</f>
        <v>150000</v>
      </c>
    </row>
    <row r="128" spans="1:10" s="152" customFormat="1" ht="18.75" thickTop="1">
      <c r="E128" s="153"/>
      <c r="J128" s="156"/>
    </row>
    <row r="129" spans="1:10" s="152" customFormat="1" ht="18">
      <c r="A129" s="152" t="s">
        <v>63</v>
      </c>
      <c r="E129" s="153"/>
      <c r="J129" s="154"/>
    </row>
    <row r="130" spans="1:10" s="152" customFormat="1" ht="18.75" thickBot="1">
      <c r="B130" s="152" t="s">
        <v>64</v>
      </c>
      <c r="E130" s="153"/>
      <c r="J130" s="157">
        <f>150*500</f>
        <v>75000</v>
      </c>
    </row>
    <row r="131" spans="1:10" s="152" customFormat="1" ht="18.75" thickTop="1">
      <c r="E131" s="153"/>
      <c r="G131" s="154"/>
    </row>
    <row r="132" spans="1:10" s="152" customFormat="1" ht="18">
      <c r="A132" s="152" t="s">
        <v>65</v>
      </c>
      <c r="E132" s="153"/>
      <c r="G132" s="154"/>
    </row>
    <row r="133" spans="1:10" s="152" customFormat="1" ht="18">
      <c r="E133" s="153"/>
    </row>
    <row r="134" spans="1:10" s="152" customFormat="1" ht="18">
      <c r="E134" s="153"/>
    </row>
    <row r="135" spans="1:10" s="152" customFormat="1" ht="18">
      <c r="E135" s="153"/>
    </row>
    <row r="136" spans="1:10" s="152" customFormat="1" ht="18">
      <c r="E136" s="153"/>
    </row>
    <row r="137" spans="1:10" s="152" customFormat="1" ht="18">
      <c r="E137" s="153"/>
    </row>
    <row r="138" spans="1:10" s="152" customFormat="1" ht="18">
      <c r="E138" s="153"/>
    </row>
    <row r="139" spans="1:10" s="152" customFormat="1" ht="18">
      <c r="E139" s="153"/>
    </row>
    <row r="140" spans="1:10" s="152" customFormat="1" ht="18">
      <c r="E140" s="153"/>
    </row>
  </sheetData>
  <mergeCells count="2">
    <mergeCell ref="C31:D31"/>
    <mergeCell ref="E31:F31"/>
  </mergeCells>
  <phoneticPr fontId="10" type="noConversion"/>
  <pageMargins left="0.54" right="0.48" top="0.79" bottom="0.55000000000000004" header="0.5" footer="0.5"/>
  <pageSetup scale="6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Chem Co Solution</vt:lpstr>
      <vt:lpstr>'Chem Co Solution'!Print_Area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</dc:creator>
  <cp:lastModifiedBy>Bo Liu</cp:lastModifiedBy>
  <cp:lastPrinted>2011-06-15T03:57:19Z</cp:lastPrinted>
  <dcterms:created xsi:type="dcterms:W3CDTF">2011-01-02T11:09:46Z</dcterms:created>
  <dcterms:modified xsi:type="dcterms:W3CDTF">2011-06-15T03:57:43Z</dcterms:modified>
</cp:coreProperties>
</file>